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07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9" r:id="rId28"/>
    <sheet name=" SEFA (3)" sheetId="170"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J18" i="170" l="1"/>
  <c r="I18" i="170"/>
  <c r="H18" i="170"/>
  <c r="G18" i="170"/>
  <c r="F18" i="170"/>
  <c r="E18" i="170"/>
  <c r="J22" i="160" l="1"/>
  <c r="J24" i="170" s="1"/>
  <c r="I22" i="160"/>
  <c r="I24" i="170" s="1"/>
  <c r="H22" i="160"/>
  <c r="H24" i="170" s="1"/>
  <c r="G22" i="160"/>
  <c r="G24" i="170" s="1"/>
  <c r="F22" i="160"/>
  <c r="F24" i="170" s="1"/>
  <c r="D35" i="159" s="1"/>
  <c r="E22" i="160"/>
  <c r="E24" i="170" s="1"/>
  <c r="B4" i="170"/>
  <c r="B4" i="169"/>
  <c r="K9" i="12" l="1"/>
  <c r="K7" i="12"/>
  <c r="H5" i="12"/>
  <c r="D209" i="29" l="1"/>
  <c r="F176" i="29"/>
  <c r="F124" i="29"/>
  <c r="H5" i="29"/>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9"/>
  <c r="B2" i="170"/>
  <c r="B1" i="166"/>
  <c r="B1" i="169"/>
  <c r="B1" i="170"/>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J86" i="28"/>
  <c r="B7759" i="106" s="1"/>
  <c r="D7759" i="106" s="1"/>
  <c r="K6" i="29"/>
  <c r="B7763" i="106" s="1"/>
  <c r="B7762" i="106"/>
  <c r="K12" i="12"/>
  <c r="K23" i="12"/>
  <c r="J12" i="12"/>
  <c r="B7718" i="106" s="1"/>
  <c r="D7718" i="106" s="1"/>
  <c r="J21" i="12"/>
  <c r="J23" i="12" s="1"/>
  <c r="B7729" i="106"/>
  <c r="B7734" i="106"/>
  <c r="D7734" i="106" s="1"/>
  <c r="B7726" i="106"/>
  <c r="D82" i="36"/>
  <c r="F161" i="34"/>
  <c r="J24" i="24"/>
  <c r="B36" i="36"/>
  <c r="B39" i="36" s="1"/>
  <c r="B49" i="36" s="1"/>
  <c r="B62" i="36" s="1"/>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K130" i="29"/>
  <c r="B2805" i="106" s="1"/>
  <c r="D2805" i="106" s="1"/>
  <c r="K179" i="29"/>
  <c r="G39" i="108"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B1130" i="106" s="1"/>
  <c r="D1130" i="106" s="1"/>
  <c r="D1132" i="106"/>
  <c r="B1134" i="106"/>
  <c r="D1134" i="106" s="1"/>
  <c r="K68" i="29"/>
  <c r="K69" i="29"/>
  <c r="K70" i="29"/>
  <c r="B1137" i="106" s="1"/>
  <c r="D1137" i="106" s="1"/>
  <c r="D1138" i="106"/>
  <c r="K71" i="29"/>
  <c r="B1139" i="106" s="1"/>
  <c r="D1139" i="106" s="1"/>
  <c r="D1140" i="106"/>
  <c r="K73" i="29"/>
  <c r="B1142" i="106" s="1"/>
  <c r="D1142" i="106" s="1"/>
  <c r="K78" i="29"/>
  <c r="K79" i="29"/>
  <c r="B2974" i="106" s="1"/>
  <c r="D2974" i="106" s="1"/>
  <c r="K80" i="29"/>
  <c r="K81" i="29"/>
  <c r="B2976" i="106" s="1"/>
  <c r="D2976" i="106" s="1"/>
  <c r="K82" i="29"/>
  <c r="K83" i="29"/>
  <c r="B2978" i="106" s="1"/>
  <c r="D2978" i="106" s="1"/>
  <c r="K93" i="29"/>
  <c r="K94" i="29"/>
  <c r="B6999" i="106" s="1"/>
  <c r="D6999" i="106" s="1"/>
  <c r="K95" i="29"/>
  <c r="K96" i="29"/>
  <c r="B7003" i="106" s="1"/>
  <c r="D7003" i="106" s="1"/>
  <c r="K97" i="29"/>
  <c r="K98" i="29"/>
  <c r="B7007" i="106" s="1"/>
  <c r="D7007" i="106" s="1"/>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B3007" i="106" s="1"/>
  <c r="D3007" i="106" s="1"/>
  <c r="K183" i="29"/>
  <c r="K184" i="29"/>
  <c r="B3009" i="106" s="1"/>
  <c r="D3009" i="106" s="1"/>
  <c r="K185" i="29"/>
  <c r="B3010" i="106" s="1"/>
  <c r="D3010" i="106" s="1"/>
  <c r="K186" i="29"/>
  <c r="B3011" i="106" s="1"/>
  <c r="D3011" i="106" s="1"/>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K209" i="29"/>
  <c r="B3390" i="106" s="1"/>
  <c r="D3390" i="106" s="1"/>
  <c r="K210" i="29"/>
  <c r="F67" i="34" s="1"/>
  <c r="K211" i="29"/>
  <c r="B3391" i="106" s="1"/>
  <c r="D3391" i="106" s="1"/>
  <c r="K212" i="29"/>
  <c r="F68" i="34" s="1"/>
  <c r="K213" i="29"/>
  <c r="B3065" i="106" s="1"/>
  <c r="D3065" i="106" s="1"/>
  <c r="K214" i="29"/>
  <c r="F69" i="34" s="1"/>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B7084" i="106" s="1"/>
  <c r="D7084" i="106" s="1"/>
  <c r="K244" i="29"/>
  <c r="K245" i="29"/>
  <c r="K246" i="29"/>
  <c r="K247" i="29"/>
  <c r="B7092" i="106" s="1"/>
  <c r="D7092" i="106" s="1"/>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B7107" i="106" s="1"/>
  <c r="D7107" i="106" s="1"/>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H76" i="4" s="1"/>
  <c r="B3298" i="106" s="1"/>
  <c r="D3298" i="106" s="1"/>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c r="B6632" i="106"/>
  <c r="D6632" i="106" s="1"/>
  <c r="B6633" i="106"/>
  <c r="D6633" i="106" s="1"/>
  <c r="B6634" i="106"/>
  <c r="D6634" i="106" s="1"/>
  <c r="B6635" i="106"/>
  <c r="D6635" i="106" s="1"/>
  <c r="B6636" i="106"/>
  <c r="D6636" i="106" s="1"/>
  <c r="B6637" i="106"/>
  <c r="D6637" i="106" s="1"/>
  <c r="B6638" i="106"/>
  <c r="D6638" i="106" s="1"/>
  <c r="B6639" i="106"/>
  <c r="D6639" i="106"/>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c r="B6664" i="106"/>
  <c r="D6664" i="106" s="1"/>
  <c r="B6665" i="106"/>
  <c r="D6665" i="106" s="1"/>
  <c r="B6666" i="106"/>
  <c r="D6666" i="106" s="1"/>
  <c r="B6667" i="106"/>
  <c r="D6667" i="106" s="1"/>
  <c r="B6668" i="106"/>
  <c r="D6668" i="106" s="1"/>
  <c r="B6669" i="106"/>
  <c r="D6669" i="106" s="1"/>
  <c r="B6670" i="106"/>
  <c r="D6670" i="106" s="1"/>
  <c r="B6671" i="106"/>
  <c r="D6671" i="106"/>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c r="B6696" i="106"/>
  <c r="D6696" i="106" s="1"/>
  <c r="B6697" i="106"/>
  <c r="D6697" i="106" s="1"/>
  <c r="B6698" i="106"/>
  <c r="D6698" i="106" s="1"/>
  <c r="B6699" i="106"/>
  <c r="D6699" i="106" s="1"/>
  <c r="B6700" i="106"/>
  <c r="D6700" i="106" s="1"/>
  <c r="B6701" i="106"/>
  <c r="D6701" i="106" s="1"/>
  <c r="B6702" i="106"/>
  <c r="D6702" i="106" s="1"/>
  <c r="B6703" i="106"/>
  <c r="D6703" i="106"/>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c r="B6728" i="106"/>
  <c r="D6728" i="106" s="1"/>
  <c r="B6729" i="106"/>
  <c r="D6729" i="106" s="1"/>
  <c r="B6730" i="106"/>
  <c r="D6730" i="106" s="1"/>
  <c r="B6731" i="106"/>
  <c r="D6731" i="106" s="1"/>
  <c r="B6732" i="106"/>
  <c r="D6732" i="106" s="1"/>
  <c r="B6733" i="106"/>
  <c r="D6733" i="106" s="1"/>
  <c r="B6734" i="106"/>
  <c r="D6734" i="106" s="1"/>
  <c r="B6735" i="106"/>
  <c r="D6735" i="106"/>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c r="B6760" i="106"/>
  <c r="D6760" i="106" s="1"/>
  <c r="B6761" i="106"/>
  <c r="D6761" i="106" s="1"/>
  <c r="B6762" i="106"/>
  <c r="D6762" i="106" s="1"/>
  <c r="B6763" i="106"/>
  <c r="D6763" i="106" s="1"/>
  <c r="B6764" i="106"/>
  <c r="D6764" i="106" s="1"/>
  <c r="B6765" i="106"/>
  <c r="D6765" i="106" s="1"/>
  <c r="B6766" i="106"/>
  <c r="D6766" i="106" s="1"/>
  <c r="B6767" i="106"/>
  <c r="D6767" i="106"/>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c r="B6792" i="106"/>
  <c r="D6792" i="106" s="1"/>
  <c r="B6793" i="106"/>
  <c r="D6793" i="106" s="1"/>
  <c r="B6794" i="106"/>
  <c r="D6794" i="106" s="1"/>
  <c r="B6795" i="106"/>
  <c r="D6795" i="106" s="1"/>
  <c r="B6796" i="106"/>
  <c r="D6796" i="106" s="1"/>
  <c r="B6797" i="106"/>
  <c r="D6797" i="106" s="1"/>
  <c r="B6798" i="106"/>
  <c r="D6798" i="106" s="1"/>
  <c r="B6799" i="106"/>
  <c r="D6799" i="106"/>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c r="B6824" i="106"/>
  <c r="D6824" i="106" s="1"/>
  <c r="B6825" i="106"/>
  <c r="D6825" i="106" s="1"/>
  <c r="B6826" i="106"/>
  <c r="D6826" i="106" s="1"/>
  <c r="B6827" i="106"/>
  <c r="D6827" i="106" s="1"/>
  <c r="B6828" i="106"/>
  <c r="D6828" i="106" s="1"/>
  <c r="B6829" i="106"/>
  <c r="D6829" i="106" s="1"/>
  <c r="B6830" i="106"/>
  <c r="D6830" i="106" s="1"/>
  <c r="B6831" i="106"/>
  <c r="D6831" i="106"/>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8" i="106"/>
  <c r="D6888" i="106" s="1"/>
  <c r="K26" i="29"/>
  <c r="B6889" i="106" s="1"/>
  <c r="D6889" i="106" s="1"/>
  <c r="B6890" i="106"/>
  <c r="D6890" i="106" s="1"/>
  <c r="K27" i="29"/>
  <c r="B6891" i="106" s="1"/>
  <c r="D6891" i="106" s="1"/>
  <c r="B6892" i="106"/>
  <c r="D6892" i="106" s="1"/>
  <c r="K28" i="29"/>
  <c r="B6893" i="106" s="1"/>
  <c r="D6893" i="106" s="1"/>
  <c r="B6894" i="106"/>
  <c r="D6894" i="106" s="1"/>
  <c r="K29" i="29"/>
  <c r="B6896" i="106"/>
  <c r="D6896" i="106" s="1"/>
  <c r="K30" i="29"/>
  <c r="B6897" i="106" s="1"/>
  <c r="D6897" i="106" s="1"/>
  <c r="B6898" i="106"/>
  <c r="D6898" i="106" s="1"/>
  <c r="K31" i="29"/>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7000" i="106"/>
  <c r="D7000" i="106" s="1"/>
  <c r="B7001" i="106"/>
  <c r="D7001" i="106" s="1"/>
  <c r="B7002" i="106"/>
  <c r="D7002"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s="1"/>
  <c r="B7045" i="106"/>
  <c r="D7045" i="106" s="1"/>
  <c r="B7046" i="106"/>
  <c r="D7046" i="106"/>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8" i="106"/>
  <c r="D7068" i="106" s="1"/>
  <c r="B7069" i="106"/>
  <c r="D7069" i="106" s="1"/>
  <c r="B7070" i="106"/>
  <c r="D7070" i="106" s="1"/>
  <c r="B7073" i="106"/>
  <c r="D7073" i="106" s="1"/>
  <c r="B7075" i="106"/>
  <c r="D7075" i="106" s="1"/>
  <c r="B7076" i="106"/>
  <c r="D7076" i="106" s="1"/>
  <c r="B7077" i="106"/>
  <c r="D7077" i="106" s="1"/>
  <c r="B7079" i="106"/>
  <c r="D7079" i="106" s="1"/>
  <c r="B7080" i="106"/>
  <c r="D7080" i="106" s="1"/>
  <c r="B7081" i="106"/>
  <c r="D7081" i="106" s="1"/>
  <c r="B7082" i="106"/>
  <c r="D7082"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E27" i="108"/>
  <c r="G27" i="108"/>
  <c r="E28" i="108"/>
  <c r="F31" i="108"/>
  <c r="F37" i="108"/>
  <c r="G28" i="108"/>
  <c r="G30" i="108"/>
  <c r="D31" i="108"/>
  <c r="E31" i="108"/>
  <c r="G31" i="108"/>
  <c r="E33" i="108"/>
  <c r="G33" i="108"/>
  <c r="E34" i="108"/>
  <c r="G34" i="108"/>
  <c r="E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C37" i="34"/>
  <c r="D37" i="34"/>
  <c r="C38" i="34"/>
  <c r="D38" i="34"/>
  <c r="F38" i="34"/>
  <c r="C39" i="34"/>
  <c r="D39" i="34"/>
  <c r="C40" i="34"/>
  <c r="D40" i="34"/>
  <c r="C41" i="34"/>
  <c r="D41" i="34"/>
  <c r="C42" i="34"/>
  <c r="D42" i="34"/>
  <c r="C43" i="34"/>
  <c r="D43" i="34"/>
  <c r="F43" i="34"/>
  <c r="C44" i="34"/>
  <c r="D44" i="34"/>
  <c r="C45" i="34"/>
  <c r="D45" i="34"/>
  <c r="F45" i="34"/>
  <c r="C46" i="34"/>
  <c r="D46" i="34"/>
  <c r="C47" i="34"/>
  <c r="D47" i="34"/>
  <c r="C48" i="34"/>
  <c r="D48" i="34"/>
  <c r="C49" i="34"/>
  <c r="D49" i="34"/>
  <c r="F49" i="34"/>
  <c r="C50" i="34"/>
  <c r="D50" i="34"/>
  <c r="C51" i="34"/>
  <c r="D51" i="34"/>
  <c r="F51" i="34"/>
  <c r="C52" i="34"/>
  <c r="F52" i="34"/>
  <c r="C53" i="34"/>
  <c r="D53" i="34"/>
  <c r="C56" i="34"/>
  <c r="F56" i="34"/>
  <c r="C57" i="34"/>
  <c r="D57" i="34"/>
  <c r="F60" i="34"/>
  <c r="C61" i="34"/>
  <c r="C62" i="34"/>
  <c r="F62" i="34"/>
  <c r="C63" i="34"/>
  <c r="D63" i="34"/>
  <c r="C64" i="34"/>
  <c r="F64" i="34"/>
  <c r="C67" i="34"/>
  <c r="D67" i="34"/>
  <c r="C68" i="34"/>
  <c r="D68" i="34"/>
  <c r="C69" i="34"/>
  <c r="D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D5" i="4" s="1"/>
  <c r="B3406" i="106" s="1"/>
  <c r="D3406"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J178" i="5"/>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F5" i="4"/>
  <c r="B3408" i="106" s="1"/>
  <c r="D3408" i="106" s="1"/>
  <c r="C14" i="4"/>
  <c r="B2558" i="106" s="1"/>
  <c r="D2558" i="106" s="1"/>
  <c r="D14" i="4"/>
  <c r="B2570" i="106" s="1"/>
  <c r="D2570" i="106" s="1"/>
  <c r="E15" i="4"/>
  <c r="B2633" i="106" s="1"/>
  <c r="D2633" i="106" s="1"/>
  <c r="N22" i="3"/>
  <c r="B283" i="106" s="1"/>
  <c r="D283" i="106" s="1"/>
  <c r="C41" i="3"/>
  <c r="B93" i="106" s="1"/>
  <c r="D93" i="106" s="1"/>
  <c r="D7" i="118"/>
  <c r="D8" i="118"/>
  <c r="D9" i="118"/>
  <c r="H14" i="118"/>
  <c r="H19" i="118"/>
  <c r="H24" i="118"/>
  <c r="H28" i="118"/>
  <c r="H29" i="118"/>
  <c r="D22" i="37"/>
  <c r="J22" i="37"/>
  <c r="L22" i="37"/>
  <c r="D24" i="37"/>
  <c r="B4270" i="106" s="1"/>
  <c r="D4270" i="106" s="1"/>
  <c r="B83" i="36"/>
  <c r="D13" i="7"/>
  <c r="B3726" i="106" s="1"/>
  <c r="D3726" i="106" s="1"/>
  <c r="H33" i="118" l="1"/>
  <c r="F14" i="4"/>
  <c r="B2597" i="106" s="1"/>
  <c r="D2597" i="106" s="1"/>
  <c r="F61" i="34"/>
  <c r="H112" i="29"/>
  <c r="B7018" i="106" s="1"/>
  <c r="D7018" i="106" s="1"/>
  <c r="B2836" i="106"/>
  <c r="D2836" i="106" s="1"/>
  <c r="D15" i="7"/>
  <c r="B1772" i="106" s="1"/>
  <c r="D1772" i="106" s="1"/>
  <c r="L331" i="29"/>
  <c r="F46" i="34"/>
  <c r="B7078" i="106"/>
  <c r="D7078" i="106" s="1"/>
  <c r="B7074" i="106"/>
  <c r="D7074" i="106" s="1"/>
  <c r="F47" i="34"/>
  <c r="F41" i="34"/>
  <c r="E38" i="108"/>
  <c r="J341" i="29"/>
  <c r="E102" i="29"/>
  <c r="B2790" i="106" s="1"/>
  <c r="D2790" i="106" s="1"/>
  <c r="I204" i="29"/>
  <c r="F77" i="4"/>
  <c r="B3255" i="106" s="1"/>
  <c r="D3255" i="106" s="1"/>
  <c r="D17" i="7"/>
  <c r="B4104" i="106" s="1"/>
  <c r="D4104" i="106" s="1"/>
  <c r="D5" i="7"/>
  <c r="B1761" i="106" s="1"/>
  <c r="D1761" i="106" s="1"/>
  <c r="H305" i="29"/>
  <c r="B1554" i="106" s="1"/>
  <c r="D1554" i="106" s="1"/>
  <c r="B1131" i="106"/>
  <c r="D1131" i="106" s="1"/>
  <c r="E305" i="29"/>
  <c r="B1536" i="106" s="1"/>
  <c r="D1536" i="106" s="1"/>
  <c r="B1364" i="106"/>
  <c r="D1364" i="106" s="1"/>
  <c r="D9" i="7"/>
  <c r="B1767" i="106" s="1"/>
  <c r="D1767" i="106" s="1"/>
  <c r="I173" i="5"/>
  <c r="B4216" i="106" s="1"/>
  <c r="D4216" i="106" s="1"/>
  <c r="J331" i="29"/>
  <c r="B7223" i="106" s="1"/>
  <c r="D7223" i="106" s="1"/>
  <c r="D60" i="36"/>
  <c r="H173" i="5"/>
  <c r="B5906" i="106" s="1"/>
  <c r="D5906" i="106" s="1"/>
  <c r="F110" i="34"/>
  <c r="L5" i="11"/>
  <c r="B2056" i="106" s="1"/>
  <c r="D2056" i="106" s="1"/>
  <c r="N23" i="3"/>
  <c r="B284" i="106" s="1"/>
  <c r="D284" i="106" s="1"/>
  <c r="C5" i="4"/>
  <c r="B3405" i="106" s="1"/>
  <c r="D3405" i="106" s="1"/>
  <c r="F127" i="34"/>
  <c r="B7064" i="106"/>
  <c r="D7064" i="106" s="1"/>
  <c r="G331" i="29"/>
  <c r="B7220" i="106" s="1"/>
  <c r="D7220" i="106" s="1"/>
  <c r="B6887" i="106"/>
  <c r="D6887" i="106" s="1"/>
  <c r="F44" i="34"/>
  <c r="J173" i="5"/>
  <c r="B6397" i="106" s="1"/>
  <c r="D6397" i="106" s="1"/>
  <c r="B6858" i="106"/>
  <c r="D6858" i="106" s="1"/>
  <c r="F36" i="34"/>
  <c r="B3254" i="106"/>
  <c r="D3254" i="106" s="1"/>
  <c r="I41" i="3"/>
  <c r="E129" i="29"/>
  <c r="B1241" i="106" s="1"/>
  <c r="D1241" i="106" s="1"/>
  <c r="K344" i="29"/>
  <c r="L13" i="11"/>
  <c r="B2060" i="106" s="1"/>
  <c r="D2060" i="106" s="1"/>
  <c r="B7205" i="106"/>
  <c r="D7205" i="106" s="1"/>
  <c r="I331" i="29"/>
  <c r="B7222" i="106" s="1"/>
  <c r="D7222" i="106" s="1"/>
  <c r="B6895" i="106"/>
  <c r="D6895" i="106" s="1"/>
  <c r="F48" i="34"/>
  <c r="B1513" i="106"/>
  <c r="D1513" i="106" s="1"/>
  <c r="K286" i="29"/>
  <c r="B1473" i="106"/>
  <c r="D1473" i="106" s="1"/>
  <c r="F71" i="34"/>
  <c r="B122" i="106"/>
  <c r="D122" i="106" s="1"/>
  <c r="D41" i="3"/>
  <c r="H6" i="4"/>
  <c r="B2656" i="106" s="1"/>
  <c r="D2656" i="106" s="1"/>
  <c r="F128" i="34"/>
  <c r="D4" i="7"/>
  <c r="B1760" i="106" s="1"/>
  <c r="D1760" i="106" s="1"/>
  <c r="K28" i="118"/>
  <c r="O27" i="118" s="1"/>
  <c r="O29" i="118" s="1"/>
  <c r="B6839" i="106"/>
  <c r="D6839" i="106" s="1"/>
  <c r="E26" i="108"/>
  <c r="C341" i="29"/>
  <c r="B3621" i="106" s="1"/>
  <c r="D3621" i="106" s="1"/>
  <c r="B3619" i="106"/>
  <c r="D3619" i="106" s="1"/>
  <c r="B2913" i="106"/>
  <c r="D2913" i="106" s="1"/>
  <c r="D56" i="36"/>
  <c r="B2091" i="106"/>
  <c r="D2091" i="106" s="1"/>
  <c r="H288" i="29"/>
  <c r="B1454" i="106" s="1"/>
  <c r="D1454" i="106" s="1"/>
  <c r="B1452" i="106"/>
  <c r="D1452" i="106" s="1"/>
  <c r="G38" i="108"/>
  <c r="B1280" i="106"/>
  <c r="D1280" i="106" s="1"/>
  <c r="F135" i="34"/>
  <c r="J354" i="29"/>
  <c r="B7245" i="106" s="1"/>
  <c r="D7245" i="106" s="1"/>
  <c r="B7235" i="106"/>
  <c r="D7235" i="106" s="1"/>
  <c r="H44" i="4"/>
  <c r="B6289" i="106"/>
  <c r="D6289" i="106" s="1"/>
  <c r="K278" i="29"/>
  <c r="B4166" i="106"/>
  <c r="D4166" i="106" s="1"/>
  <c r="B1136" i="106"/>
  <c r="D1136" i="106" s="1"/>
  <c r="G35" i="108"/>
  <c r="F27" i="108"/>
  <c r="D27" i="108"/>
  <c r="B1104" i="106"/>
  <c r="D1104" i="106" s="1"/>
  <c r="F37" i="34"/>
  <c r="K92" i="29"/>
  <c r="B2089" i="106" s="1"/>
  <c r="D2089" i="106" s="1"/>
  <c r="B6995" i="106"/>
  <c r="D6995" i="106" s="1"/>
  <c r="B7758" i="106"/>
  <c r="D7758" i="106" s="1"/>
  <c r="J88" i="28"/>
  <c r="B6899" i="106"/>
  <c r="D6899" i="106" s="1"/>
  <c r="F50" i="34"/>
  <c r="D18" i="7"/>
  <c r="B4105" i="106" s="1"/>
  <c r="D4105" i="106" s="1"/>
  <c r="F130" i="34"/>
  <c r="D12" i="7"/>
  <c r="B1769" i="106" s="1"/>
  <c r="D1769" i="106" s="1"/>
  <c r="F94" i="34"/>
  <c r="B6840" i="106"/>
  <c r="D6840" i="106" s="1"/>
  <c r="B6838" i="106"/>
  <c r="D6838" i="106" s="1"/>
  <c r="B4396" i="106"/>
  <c r="D4396" i="106" s="1"/>
  <c r="J274" i="5"/>
  <c r="B7054" i="106" s="1"/>
  <c r="D7054" i="106" s="1"/>
  <c r="B6400" i="106"/>
  <c r="D6400" i="106" s="1"/>
  <c r="B6877" i="106"/>
  <c r="D6877" i="106" s="1"/>
  <c r="F39" i="34"/>
  <c r="H341" i="29"/>
  <c r="B3654" i="106"/>
  <c r="D3654" i="106" s="1"/>
  <c r="I24" i="12"/>
  <c r="B1995" i="106"/>
  <c r="D1995" i="106" s="1"/>
  <c r="B1795" i="106"/>
  <c r="D1795" i="106" s="1"/>
  <c r="F19" i="7"/>
  <c r="B2823" i="106"/>
  <c r="D2823" i="106" s="1"/>
  <c r="E190" i="29"/>
  <c r="B1352" i="106" s="1"/>
  <c r="D1352" i="106" s="1"/>
  <c r="K110" i="29"/>
  <c r="B1151" i="106" s="1"/>
  <c r="D1151" i="106" s="1"/>
  <c r="B2795" i="106"/>
  <c r="D2795" i="106" s="1"/>
  <c r="F42" i="34"/>
  <c r="H352" i="29"/>
  <c r="B7242" i="106" s="1"/>
  <c r="D7242" i="106" s="1"/>
  <c r="B3647" i="106"/>
  <c r="D3647" i="106" s="1"/>
  <c r="L15" i="11"/>
  <c r="B3459" i="106" s="1"/>
  <c r="D3459" i="106" s="1"/>
  <c r="D305" i="29"/>
  <c r="B1530" i="106" s="1"/>
  <c r="D1530" i="106" s="1"/>
  <c r="K84" i="29"/>
  <c r="B2088" i="106" s="1"/>
  <c r="D2088" i="106" s="1"/>
  <c r="K24" i="12"/>
  <c r="B7733" i="106" s="1"/>
  <c r="D7733" i="106" s="1"/>
  <c r="F36" i="108"/>
  <c r="D36" i="108"/>
  <c r="D37" i="108"/>
  <c r="E30" i="108"/>
  <c r="F35" i="34"/>
  <c r="B1126" i="106"/>
  <c r="D1126" i="106" s="1"/>
  <c r="D26" i="108"/>
  <c r="F26" i="108"/>
  <c r="G15" i="145"/>
  <c r="G26" i="108"/>
  <c r="B1274" i="106"/>
  <c r="D1274" i="106" s="1"/>
  <c r="C129" i="29"/>
  <c r="B1225" i="106" s="1"/>
  <c r="D1225" i="106" s="1"/>
  <c r="F28" i="108"/>
  <c r="B1308" i="106"/>
  <c r="D1308" i="106" s="1"/>
  <c r="G29" i="108"/>
  <c r="E29" i="108"/>
  <c r="B1365" i="106"/>
  <c r="D1365" i="106" s="1"/>
  <c r="F65" i="34"/>
  <c r="F72" i="34"/>
  <c r="G14" i="4"/>
  <c r="B2609" i="106" s="1"/>
  <c r="D2609" i="106" s="1"/>
  <c r="C331" i="29"/>
  <c r="B7216" i="106" s="1"/>
  <c r="D7216" i="106" s="1"/>
  <c r="K339" i="29"/>
  <c r="K341" i="29" s="1"/>
  <c r="H109" i="5"/>
  <c r="H4" i="4" s="1"/>
  <c r="B2655" i="106" s="1"/>
  <c r="D2655" i="106" s="1"/>
  <c r="G109" i="5"/>
  <c r="B6024" i="106" s="1"/>
  <c r="D6024" i="106" s="1"/>
  <c r="F109" i="5"/>
  <c r="F4" i="4" s="1"/>
  <c r="B2591" i="106" s="1"/>
  <c r="D2591" i="106" s="1"/>
  <c r="E109" i="5"/>
  <c r="E4" i="4" s="1"/>
  <c r="B2630" i="106" s="1"/>
  <c r="D2630" i="106" s="1"/>
  <c r="F104" i="34"/>
  <c r="B5096" i="106"/>
  <c r="D5096" i="106" s="1"/>
  <c r="I76" i="4"/>
  <c r="D53" i="36"/>
  <c r="D11" i="37"/>
  <c r="B7200" i="106"/>
  <c r="D7200" i="106" s="1"/>
  <c r="D331" i="29"/>
  <c r="B7217" i="106" s="1"/>
  <c r="D7217" i="106" s="1"/>
  <c r="B7144" i="106"/>
  <c r="D7144" i="106" s="1"/>
  <c r="K323" i="29"/>
  <c r="B3656" i="106"/>
  <c r="D3656" i="106" s="1"/>
  <c r="F129" i="34"/>
  <c r="L354" i="29"/>
  <c r="F106" i="34"/>
  <c r="D172" i="5"/>
  <c r="C109" i="5"/>
  <c r="F16" i="11"/>
  <c r="B2031" i="106" s="1"/>
  <c r="D2031" i="106" s="1"/>
  <c r="F40" i="34"/>
  <c r="K112" i="29"/>
  <c r="J77" i="4"/>
  <c r="B6262" i="106" s="1"/>
  <c r="D6262" i="106" s="1"/>
  <c r="B6238" i="106"/>
  <c r="D6238" i="106" s="1"/>
  <c r="F105" i="34"/>
  <c r="B6006" i="106"/>
  <c r="D6006" i="106" s="1"/>
  <c r="K173" i="5"/>
  <c r="J109" i="5"/>
  <c r="F126" i="34"/>
  <c r="D14" i="7"/>
  <c r="B1770" i="106" s="1"/>
  <c r="D1770" i="106" s="1"/>
  <c r="D11" i="7"/>
  <c r="B1768" i="106" s="1"/>
  <c r="D1768" i="106" s="1"/>
  <c r="B1746" i="106"/>
  <c r="D1746" i="106" s="1"/>
  <c r="J6" i="4"/>
  <c r="B6221" i="106" s="1"/>
  <c r="D6221" i="106" s="1"/>
  <c r="D7" i="7"/>
  <c r="B1763" i="106" s="1"/>
  <c r="D1763" i="106" s="1"/>
  <c r="D109" i="5"/>
  <c r="C172" i="5"/>
  <c r="K274" i="5"/>
  <c r="B6022" i="106" s="1"/>
  <c r="D6022" i="106" s="1"/>
  <c r="B5599" i="106"/>
  <c r="D5599" i="106" s="1"/>
  <c r="G5" i="4"/>
  <c r="B3409" i="106" s="1"/>
  <c r="D3409" i="106" s="1"/>
  <c r="B4373" i="106"/>
  <c r="D4373" i="106" s="1"/>
  <c r="I274" i="5"/>
  <c r="I7" i="4" s="1"/>
  <c r="B4444" i="106" s="1"/>
  <c r="D4444" i="106" s="1"/>
  <c r="G172" i="5"/>
  <c r="B5360" i="106"/>
  <c r="D5360" i="106" s="1"/>
  <c r="K109" i="5"/>
  <c r="F172" i="5"/>
  <c r="B5644" i="106" s="1"/>
  <c r="D5644" i="106" s="1"/>
  <c r="L305" i="29"/>
  <c r="K329" i="29"/>
  <c r="J16" i="4" s="1"/>
  <c r="B6226" i="106" s="1"/>
  <c r="D6226" i="106" s="1"/>
  <c r="B3565" i="106"/>
  <c r="D3565" i="106" s="1"/>
  <c r="K41" i="3"/>
  <c r="D6103" i="106"/>
  <c r="B3649" i="106"/>
  <c r="D3649" i="106" s="1"/>
  <c r="G354" i="29"/>
  <c r="B3650" i="106" s="1"/>
  <c r="D3650" i="106" s="1"/>
  <c r="B2916" i="106"/>
  <c r="D2916" i="106" s="1"/>
  <c r="L41" i="3"/>
  <c r="K178" i="29"/>
  <c r="F13" i="4" s="1"/>
  <c r="B2596" i="106" s="1"/>
  <c r="D2596" i="106" s="1"/>
  <c r="B4087" i="106"/>
  <c r="D4087" i="106" s="1"/>
  <c r="J41" i="3"/>
  <c r="D341" i="29"/>
  <c r="B3628" i="106" s="1"/>
  <c r="D3628" i="106" s="1"/>
  <c r="B3626" i="106"/>
  <c r="D3626" i="106" s="1"/>
  <c r="K223" i="29"/>
  <c r="B3675" i="106"/>
  <c r="D3675" i="106" s="1"/>
  <c r="K349" i="29"/>
  <c r="B3676" i="106" s="1"/>
  <c r="D3676" i="106" s="1"/>
  <c r="K76" i="4"/>
  <c r="B3586" i="106" s="1"/>
  <c r="D3586" i="106" s="1"/>
  <c r="B3703" i="106"/>
  <c r="D3703" i="106" s="1"/>
  <c r="B2037" i="106"/>
  <c r="D2037" i="106" s="1"/>
  <c r="K16" i="11"/>
  <c r="B2055" i="106" s="1"/>
  <c r="D2055" i="106" s="1"/>
  <c r="H202" i="29"/>
  <c r="B1375" i="106" s="1"/>
  <c r="D1375" i="106" s="1"/>
  <c r="B4156" i="106"/>
  <c r="D4156" i="106" s="1"/>
  <c r="C204" i="29"/>
  <c r="B1340" i="106" s="1"/>
  <c r="D1340" i="106" s="1"/>
  <c r="E150" i="29"/>
  <c r="B1242" i="106" s="1"/>
  <c r="D1242" i="106" s="1"/>
  <c r="C150" i="29"/>
  <c r="B1226" i="106" s="1"/>
  <c r="D1226" i="106" s="1"/>
  <c r="F21" i="8"/>
  <c r="K162" i="29"/>
  <c r="B1328" i="106" s="1"/>
  <c r="D1328" i="106" s="1"/>
  <c r="B1124" i="106"/>
  <c r="D1124" i="106" s="1"/>
  <c r="A1" i="131"/>
  <c r="L3" i="11"/>
  <c r="B7596" i="106" s="1"/>
  <c r="L9" i="11"/>
  <c r="B7614" i="106" s="1"/>
  <c r="L10" i="11"/>
  <c r="B2058" i="106" s="1"/>
  <c r="D2058" i="106" s="1"/>
  <c r="D10" i="7"/>
  <c r="B1765" i="106" s="1"/>
  <c r="D1765" i="106" s="1"/>
  <c r="D16" i="7"/>
  <c r="B19" i="7"/>
  <c r="B1759" i="106" s="1"/>
  <c r="D1759" i="106" s="1"/>
  <c r="D8" i="7"/>
  <c r="B1764" i="106" s="1"/>
  <c r="D176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B7270" i="106"/>
  <c r="C34" i="131"/>
  <c r="K13" i="4" l="1"/>
  <c r="B3572" i="106" s="1"/>
  <c r="D3572" i="106" s="1"/>
  <c r="B3672" i="106"/>
  <c r="D3672" i="106" s="1"/>
  <c r="B7071" i="106"/>
  <c r="D7071" i="106" s="1"/>
  <c r="F66" i="34"/>
  <c r="D274" i="5"/>
  <c r="K352" i="29"/>
  <c r="B7243" i="106" s="1"/>
  <c r="D7243" i="106" s="1"/>
  <c r="B3670" i="106"/>
  <c r="D3670" i="106" s="1"/>
  <c r="H8" i="4"/>
  <c r="H275" i="5"/>
  <c r="D7255" i="106"/>
  <c r="F274" i="5"/>
  <c r="I6" i="4"/>
  <c r="B5011" i="106" s="1"/>
  <c r="D5011" i="106" s="1"/>
  <c r="D7250" i="106"/>
  <c r="L114" i="29"/>
  <c r="K166" i="29"/>
  <c r="K26" i="12"/>
  <c r="B7743" i="106" s="1"/>
  <c r="D7743" i="106" s="1"/>
  <c r="B4435" i="106"/>
  <c r="D4435" i="106" s="1"/>
  <c r="B3674" i="106"/>
  <c r="D3674" i="106" s="1"/>
  <c r="K15" i="4"/>
  <c r="B3573" i="106" s="1"/>
  <c r="D3573" i="106" s="1"/>
  <c r="K77" i="4"/>
  <c r="B3587" i="106" s="1"/>
  <c r="D3587" i="106" s="1"/>
  <c r="B7215" i="106"/>
  <c r="D7215" i="106" s="1"/>
  <c r="E204" i="29"/>
  <c r="B1353" i="106" s="1"/>
  <c r="D1353" i="106" s="1"/>
  <c r="B3724" i="106"/>
  <c r="D3724" i="106" s="1"/>
  <c r="F73" i="34"/>
  <c r="G15" i="4"/>
  <c r="B6032" i="106" s="1"/>
  <c r="D6032" i="106" s="1"/>
  <c r="L16" i="11"/>
  <c r="B2061" i="106" s="1"/>
  <c r="D2061" i="106" s="1"/>
  <c r="F40" i="108"/>
  <c r="G42" i="108" s="1"/>
  <c r="B1996" i="106"/>
  <c r="D1996" i="106" s="1"/>
  <c r="I26" i="12"/>
  <c r="B7741" i="106" s="1"/>
  <c r="D7741" i="106" s="1"/>
  <c r="D30" i="36"/>
  <c r="B7760" i="106"/>
  <c r="D7760" i="106" s="1"/>
  <c r="B124" i="106"/>
  <c r="D124" i="106" s="1"/>
  <c r="D51" i="36"/>
  <c r="B1515" i="106"/>
  <c r="D1515" i="106" s="1"/>
  <c r="G16" i="4"/>
  <c r="B2611" i="106" s="1"/>
  <c r="D2611" i="106" s="1"/>
  <c r="B1381" i="106"/>
  <c r="D1381" i="106" s="1"/>
  <c r="H354" i="29"/>
  <c r="B3660" i="106" s="1"/>
  <c r="D3660" i="106" s="1"/>
  <c r="K331" i="29"/>
  <c r="B7224" i="106" s="1"/>
  <c r="D7224" i="106" s="1"/>
  <c r="D40" i="108"/>
  <c r="E42" i="108" s="1"/>
  <c r="B6025" i="106"/>
  <c r="D6025" i="106" s="1"/>
  <c r="G4" i="4"/>
  <c r="B2603" i="106" s="1"/>
  <c r="D2603" i="106" s="1"/>
  <c r="B5588" i="106"/>
  <c r="D5588" i="106" s="1"/>
  <c r="B5527" i="106"/>
  <c r="D5527" i="106" s="1"/>
  <c r="B3318" i="106"/>
  <c r="D3318" i="106" s="1"/>
  <c r="I77" i="4"/>
  <c r="B3319" i="106" s="1"/>
  <c r="D3319" i="106" s="1"/>
  <c r="D19" i="7"/>
  <c r="B1775" i="106" s="1"/>
  <c r="D1775" i="106" s="1"/>
  <c r="K4" i="4"/>
  <c r="B6028" i="106"/>
  <c r="D6028" i="106" s="1"/>
  <c r="B3447" i="106"/>
  <c r="D3447" i="106" s="1"/>
  <c r="K102" i="29"/>
  <c r="B1145" i="106" s="1"/>
  <c r="D1145" i="106" s="1"/>
  <c r="D7254" i="106"/>
  <c r="D7253" i="106"/>
  <c r="B6216" i="106"/>
  <c r="D6216" i="106" s="1"/>
  <c r="D57" i="36"/>
  <c r="B3568" i="106"/>
  <c r="D3568" i="106" s="1"/>
  <c r="D58" i="36"/>
  <c r="K275" i="5"/>
  <c r="B6023" i="106" s="1"/>
  <c r="D6023" i="106" s="1"/>
  <c r="K7" i="4"/>
  <c r="B3718" i="106" s="1"/>
  <c r="D3718" i="106" s="1"/>
  <c r="B5412" i="106"/>
  <c r="D5412" i="106" s="1"/>
  <c r="D173" i="5"/>
  <c r="F173" i="5"/>
  <c r="B1474" i="106"/>
  <c r="D1474" i="106" s="1"/>
  <c r="G12" i="4"/>
  <c r="B2607" i="106" s="1"/>
  <c r="D2607" i="106" s="1"/>
  <c r="C173" i="5"/>
  <c r="B5214" i="106"/>
  <c r="D5214" i="106" s="1"/>
  <c r="J4" i="4"/>
  <c r="B6220" i="106" s="1"/>
  <c r="D6220" i="106" s="1"/>
  <c r="B6352" i="106"/>
  <c r="D6352" i="106" s="1"/>
  <c r="J275" i="5"/>
  <c r="D7256" i="106"/>
  <c r="D7252" i="106"/>
  <c r="F175" i="34"/>
  <c r="B5356" i="106"/>
  <c r="D5356" i="106" s="1"/>
  <c r="D4" i="4"/>
  <c r="B2564" i="106" s="1"/>
  <c r="D2564" i="106" s="1"/>
  <c r="K6" i="4"/>
  <c r="B3570" i="106" s="1"/>
  <c r="D3570" i="106" s="1"/>
  <c r="B6014" i="106"/>
  <c r="D6014" i="106" s="1"/>
  <c r="B7207" i="106"/>
  <c r="D7207" i="106" s="1"/>
  <c r="J13" i="4"/>
  <c r="B7042" i="106" s="1"/>
  <c r="D7042" i="106" s="1"/>
  <c r="B1879" i="106"/>
  <c r="D1879" i="106" s="1"/>
  <c r="H22" i="37"/>
  <c r="D7251" i="106"/>
  <c r="C114" i="29"/>
  <c r="B757" i="106" s="1"/>
  <c r="D757" i="106" s="1"/>
  <c r="B2917" i="106"/>
  <c r="D2917" i="106" s="1"/>
  <c r="D59" i="36"/>
  <c r="B5770" i="106"/>
  <c r="D5770" i="106" s="1"/>
  <c r="G173" i="5"/>
  <c r="B7019" i="106"/>
  <c r="D7019" i="106" s="1"/>
  <c r="C16" i="4"/>
  <c r="B2560" i="106" s="1"/>
  <c r="D2560" i="106" s="1"/>
  <c r="B5121" i="106"/>
  <c r="D5121"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B2658" i="106"/>
  <c r="D2658" i="106" s="1"/>
  <c r="H10" i="4"/>
  <c r="B4127" i="106" s="1"/>
  <c r="D4127" i="106" s="1"/>
  <c r="D7" i="4"/>
  <c r="D275" i="5"/>
  <c r="B5507" i="106"/>
  <c r="D5507" i="106" s="1"/>
  <c r="B7298" i="106"/>
  <c r="C35" i="131"/>
  <c r="B7299" i="106" s="1"/>
  <c r="K16" i="4" l="1"/>
  <c r="C15" i="4"/>
  <c r="B2559" i="106" s="1"/>
  <c r="D2559" i="106" s="1"/>
  <c r="K306" i="29"/>
  <c r="B1561" i="106" s="1"/>
  <c r="D1561" i="106" s="1"/>
  <c r="J17" i="4"/>
  <c r="J19" i="4" s="1"/>
  <c r="B6229" i="106" s="1"/>
  <c r="D6229" i="106" s="1"/>
  <c r="F53" i="34"/>
  <c r="B5778" i="106"/>
  <c r="D5778" i="106" s="1"/>
  <c r="G6" i="4"/>
  <c r="B2604" i="106" s="1"/>
  <c r="D2604" i="106" s="1"/>
  <c r="F275" i="5"/>
  <c r="B5720" i="106" s="1"/>
  <c r="D5720" i="106" s="1"/>
  <c r="B5653" i="106"/>
  <c r="D5653" i="106" s="1"/>
  <c r="F6" i="4"/>
  <c r="J8" i="4"/>
  <c r="J10" i="4" s="1"/>
  <c r="B6225" i="106" s="1"/>
  <c r="D6225" i="106" s="1"/>
  <c r="B7055" i="106"/>
  <c r="D7055" i="106" s="1"/>
  <c r="K332" i="29"/>
  <c r="B7225" i="106" s="1"/>
  <c r="D7225" i="106" s="1"/>
  <c r="B5223" i="106"/>
  <c r="D5223" i="106" s="1"/>
  <c r="C6" i="4"/>
  <c r="B2553" i="106" s="1"/>
  <c r="D2553"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D8" i="4" l="1"/>
  <c r="J20" i="4"/>
  <c r="B6230" i="106" s="1"/>
  <c r="D6230" i="106" s="1"/>
  <c r="B6227" i="106"/>
  <c r="D6227" i="106" s="1"/>
  <c r="B6223" i="106"/>
  <c r="D6223" i="106" s="1"/>
  <c r="D10" i="159"/>
  <c r="D19" i="159" s="1"/>
  <c r="D32" i="159" s="1"/>
  <c r="D49" i="159"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F14" i="34" l="1"/>
  <c r="F76" i="34" s="1"/>
  <c r="J78" i="4"/>
  <c r="J81" i="4" s="1"/>
  <c r="H18" i="118"/>
  <c r="H13" i="118"/>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B6263" i="106"/>
  <c r="D6263" i="106" s="1"/>
  <c r="D78" i="4"/>
  <c r="B2574" i="106"/>
  <c r="D2574" i="106" s="1"/>
  <c r="F176" i="34" l="1"/>
  <c r="F78" i="34"/>
  <c r="F6" i="146"/>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<sst xmlns="http://schemas.openxmlformats.org/spreadsheetml/2006/main" count="5240" uniqueCount="2183">
  <si>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</si>
  <si>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</si>
  <si>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</si>
  <si>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</si>
  <si>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</si>
  <si>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</si>
  <si>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</si>
  <si>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</si>
  <si>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</si>
  <si>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</si>
  <si>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</si>
  <si>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</si>
  <si>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</si>
  <si>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</si>
  <si>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</si>
  <si>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</si>
  <si>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</si>
  <si>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</si>
  <si>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</si>
  <si>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</si>
  <si>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</si>
  <si>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</si>
  <si>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</si>
  <si>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</si>
  <si>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</si>
  <si>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</si>
  <si>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</si>
  <si>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</si>
  <si>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</si>
  <si>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</si>
  <si>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</si>
  <si>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</si>
  <si>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</si>
  <si>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</si>
  <si>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</si>
  <si>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</si>
  <si>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</si>
  <si>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</si>
  <si>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</si>
  <si>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</si>
  <si>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</si>
  <si>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</si>
  <si>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</si>
  <si>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</si>
  <si>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</si>
  <si>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</si>
  <si>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</si>
  <si>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</si>
  <si>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</si>
  <si>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</si>
  <si>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</si>
  <si>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</si>
  <si>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</si>
  <si>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</si>
  <si>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</si>
  <si>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</si>
  <si>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</si>
  <si>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</si>
  <si>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</si>
  <si>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</si>
  <si>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</si>
  <si>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</si>
  <si>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</si>
  <si>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</si>
  <si>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</si>
  <si>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</si>
  <si>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</si>
  <si>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</si>
  <si>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</si>
  <si>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</si>
  <si>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</si>
  <si>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</si>
  <si>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</si>
  <si>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</si>
  <si>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</si>
  <si>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</si>
  <si>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</si>
  <si>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</si>
  <si>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</si>
  <si>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</si>
  <si>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</si>
  <si>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</si>
  <si>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</si>
  <si>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</si>
  <si>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</si>
  <si>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</si>
  <si>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</si>
  <si>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</si>
  <si>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</si>
  <si>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</si>
  <si>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</si>
  <si>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</si>
  <si>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</si>
  <si>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</si>
  <si>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</si>
  <si>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</si>
  <si>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</si>
  <si>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</si>
  <si>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</si>
  <si>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</si>
  <si>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</si>
  <si>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</si>
  <si>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</si>
  <si>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</si>
  <si>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</si>
  <si>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</si>
  <si>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</si>
  <si>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</si>
  <si>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</si>
  <si>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</si>
  <si>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</si>
  <si>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</si>
  <si>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</si>
  <si>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</si>
  <si>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</si>
  <si>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</si>
  <si>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</si>
  <si>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</si>
  <si>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</si>
  <si>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</si>
  <si>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</si>
  <si>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</si>
  <si>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</si>
  <si>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</si>
  <si>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</si>
  <si>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</si>
  <si>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</si>
  <si>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</si>
  <si>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</si>
  <si>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</si>
  <si>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</si>
  <si>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</si>
  <si>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</si>
  <si>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</si>
  <si>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</si>
  <si>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</si>
  <si>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</si>
  <si>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</si>
  <si>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</si>
  <si>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</si>
  <si>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</si>
  <si>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</si>
  <si>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</si>
  <si>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</si>
  <si>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</si>
  <si>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</si>
  <si>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</si>
  <si>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</si>
  <si>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</si>
  <si>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</si>
  <si>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</si>
  <si>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</si>
  <si>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</si>
  <si>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</si>
  <si>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</si>
  <si>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</si>
  <si>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</si>
  <si>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</si>
  <si>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</si>
  <si>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</si>
  <si>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</si>
  <si>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</si>
  <si>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</si>
  <si>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</si>
  <si>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</si>
  <si>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</si>
  <si>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</si>
  <si>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</si>
  <si>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</si>
  <si>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</si>
  <si>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</si>
  <si>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</si>
  <si>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</si>
  <si>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</si>
  <si>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</si>
  <si>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</si>
  <si>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</si>
  <si>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</si>
  <si>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</si>
  <si>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</si>
  <si>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</si>
  <si>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</si>
  <si>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</si>
  <si>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</si>
  <si>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</si>
  <si>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</si>
  <si>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</si>
  <si>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</si>
  <si>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</si>
  <si>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</si>
  <si>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</si>
  <si>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</si>
  <si>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</si>
  <si>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</si>
  <si>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</si>
  <si>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</si>
  <si>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</si>
  <si>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</si>
  <si>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</si>
  <si>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</si>
  <si>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</si>
  <si>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</si>
  <si>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</si>
  <si>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</si>
  <si>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</si>
  <si>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</si>
  <si>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</si>
  <si>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</si>
  <si>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</si>
  <si>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</si>
  <si>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</si>
  <si>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</si>
  <si>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</si>
  <si>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</si>
  <si>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</si>
  <si>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</si>
  <si>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</si>
  <si>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</si>
  <si>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</si>
  <si>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</si>
  <si>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</si>
  <si>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</si>
  <si>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</si>
  <si>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</si>
  <si>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</si>
  <si>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</si>
  <si>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</si>
  <si>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</si>
  <si>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</si>
  <si>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</si>
  <si>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</si>
  <si>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</si>
  <si>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</si>
  <si>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</si>
  <si>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</si>
  <si>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</si>
  <si>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</si>
  <si>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</si>
  <si>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</si>
  <si>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</si>
  <si>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</si>
  <si>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</si>
  <si>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</si>
  <si>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</si>
  <si>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</si>
  <si>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</si>
  <si>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</si>
  <si>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</si>
  <si>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</si>
  <si>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</si>
  <si>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</si>
  <si>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</si>
  <si>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</si>
  <si>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</si>
  <si>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</si>
  <si>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</si>
  <si>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</si>
  <si>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</si>
  <si>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</si>
  <si>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</si>
  <si>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</si>
  <si>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</si>
  <si>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</si>
  <si>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</si>
  <si>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</si>
  <si>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</si>
  <si>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</si>
  <si>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</si>
  <si>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</si>
  <si>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</si>
  <si>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</si>
  <si>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</si>
  <si>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</si>
  <si>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</si>
  <si>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</si>
  <si>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</si>
  <si>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</si>
  <si>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</si>
  <si>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</si>
  <si>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</si>
  <si>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</si>
  <si>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</si>
  <si>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</si>
  <si>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</si>
  <si>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</si>
  <si>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</si>
  <si>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</si>
  <si>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</si>
  <si>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</si>
  <si>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</si>
  <si>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</si>
  <si>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</si>
  <si>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</si>
  <si>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</si>
  <si>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</si>
  <si>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</si>
  <si>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</si>
  <si>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</si>
  <si>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</si>
  <si>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</si>
  <si>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</si>
  <si>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</si>
  <si>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</si>
  <si>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</si>
  <si>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</si>
  <si>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</si>
  <si>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</si>
  <si>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</si>
  <si>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</si>
  <si>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</si>
  <si>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</si>
  <si>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</si>
  <si>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</si>
  <si>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</si>
  <si>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</si>
  <si>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</si>
  <si>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</si>
  <si>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</si>
  <si>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</si>
  <si>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</si>
  <si>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</si>
  <si>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</si>
  <si>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</si>
  <si>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</si>
  <si>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</si>
  <si>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</si>
  <si>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</si>
  <si>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</si>
  <si>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</si>
  <si>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</si>
  <si>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</si>
  <si>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</si>
  <si>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</si>
  <si>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</si>
  <si>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</si>
  <si>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</si>
  <si>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</si>
  <si>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</si>
  <si>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</si>
  <si>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</si>
  <si>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</si>
  <si>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</si>
  <si>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</si>
  <si>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</si>
  <si>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</si>
  <si>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</si>
  <si>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</si>
  <si>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</si>
  <si>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</si>
  <si>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</si>
  <si>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</si>
  <si>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</si>
  <si>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</si>
  <si>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</si>
  <si>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</si>
  <si>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</si>
  <si>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</si>
  <si>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</si>
  <si>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</si>
  <si>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</si>
  <si>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</si>
  <si>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</si>
  <si>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</si>
  <si>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</si>
  <si>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</si>
  <si>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</si>
  <si>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</si>
  <si>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</si>
  <si>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</si>
  <si>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</si>
  <si>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</si>
  <si>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</si>
  <si>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</si>
  <si>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</si>
  <si>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</si>
  <si>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</si>
  <si>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</si>
  <si>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</si>
  <si>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</si>
  <si>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</si>
  <si>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</si>
  <si>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</si>
  <si>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</si>
  <si>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</si>
  <si>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</si>
  <si>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</si>
  <si>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</si>
  <si>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</si>
  <si>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</si>
  <si>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</si>
  <si>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</si>
  <si>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</si>
  <si>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</si>
  <si>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</si>
  <si>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</si>
  <si>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</si>
  <si>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</si>
  <si>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</si>
  <si>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</si>
  <si>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</si>
  <si>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</si>
  <si>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</si>
  <si>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</si>
  <si>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</si>
  <si>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</si>
  <si>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</si>
  <si>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</si>
  <si>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</si>
  <si>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</si>
  <si>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</si>
  <si>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</si>
  <si>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</si>
  <si>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</si>
  <si>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</si>
  <si>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</si>
  <si>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</si>
  <si>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</si>
  <si>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</si>
  <si>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</si>
  <si>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</si>
  <si>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</si>
  <si>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</si>
  <si>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</si>
  <si>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</si>
  <si>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</si>
  <si>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</si>
  <si>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</si>
  <si>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</si>
  <si>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</si>
  <si>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</si>
  <si>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</si>
  <si>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</si>
  <si>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</si>
  <si>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</si>
  <si>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</si>
  <si>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</si>
  <si>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</si>
  <si>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</si>
  <si>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</si>
  <si>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</si>
  <si>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</si>
  <si>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</si>
  <si>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</si>
  <si>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</si>
  <si>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</si>
  <si>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</si>
  <si>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</si>
  <si>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</si>
  <si>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</si>
  <si>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</si>
  <si>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</si>
  <si>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</si>
  <si>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</si>
  <si>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</si>
  <si>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</si>
  <si>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</si>
  <si>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</si>
  <si>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</si>
  <si>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</si>
  <si>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</si>
  <si>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</si>
  <si>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</si>
  <si>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</si>
  <si>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</si>
  <si>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</si>
  <si>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</si>
  <si>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</si>
  <si>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</si>
  <si>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</si>
  <si>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</si>
  <si>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</si>
  <si>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</si>
  <si>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</si>
  <si>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</si>
  <si>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</si>
  <si>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</si>
  <si>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</si>
  <si>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</si>
  <si>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</si>
  <si>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</si>
  <si>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</si>
  <si>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</si>
  <si>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</si>
  <si>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</si>
  <si>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</si>
  <si>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</si>
  <si>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</si>
  <si>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</si>
  <si>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</si>
  <si>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</si>
  <si>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</si>
  <si>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</si>
  <si>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</si>
  <si>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</si>
  <si>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</si>
  <si>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</si>
  <si>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</si>
  <si>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</si>
  <si>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</si>
  <si>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</si>
  <si>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</si>
  <si>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</si>
  <si>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</si>
  <si>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</si>
  <si>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</si>
  <si>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</si>
  <si>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</si>
  <si>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</si>
  <si>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</si>
  <si>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</si>
  <si>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</si>
  <si>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</si>
  <si>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</si>
  <si>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</si>
  <si>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</si>
  <si>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</si>
  <si>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</si>
  <si>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</si>
  <si>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</si>
  <si>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</si>
  <si>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</si>
  <si>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</si>
  <si>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</si>
  <si>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</si>
  <si>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</si>
  <si>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</si>
  <si>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</si>
  <si>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</si>
  <si>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</si>
  <si>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</si>
  <si>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</si>
  <si>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</si>
  <si>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</si>
  <si>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</si>
  <si>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</si>
  <si>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</si>
  <si>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</si>
  <si>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</si>
  <si>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</si>
  <si>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</si>
  <si>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</si>
  <si>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</si>
  <si>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</si>
  <si>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</si>
  <si>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</si>
  <si>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</si>
  <si>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</si>
  <si>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</si>
  <si>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</si>
  <si>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</si>
  <si>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</si>
  <si>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</si>
  <si>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</si>
  <si>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</si>
  <si>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</si>
  <si>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</si>
  <si>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</si>
  <si>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</si>
  <si>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</si>
  <si>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</si>
  <si>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</si>
  <si>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</si>
  <si>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</si>
  <si>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</si>
  <si>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</si>
  <si>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</si>
  <si>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</si>
  <si>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</si>
  <si>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</si>
  <si>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</si>
  <si>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</si>
  <si>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</si>
  <si>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</si>
  <si>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</si>
  <si>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</si>
  <si>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</si>
  <si>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</si>
  <si>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</si>
  <si>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</si>
  <si>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</si>
  <si>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</si>
  <si>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</si>
  <si>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</si>
  <si>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</si>
  <si>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</si>
  <si>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</si>
  <si>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</si>
  <si>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</si>
  <si>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</si>
  <si>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</si>
  <si>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</si>
  <si>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</si>
  <si>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</si>
  <si>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</si>
  <si>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</si>
  <si>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</si>
  <si>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</si>
  <si>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</si>
  <si>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</si>
  <si>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</si>
  <si>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</si>
  <si>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</si>
  <si>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</si>
  <si>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</si>
  <si>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</si>
  <si>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</si>
  <si>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</si>
  <si>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</si>
  <si>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</si>
  <si>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</si>
  <si>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</si>
  <si>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</si>
  <si>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</si>
  <si>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</si>
  <si>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</si>
  <si>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</si>
  <si>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</si>
  <si>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</si>
  <si>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</si>
  <si>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</si>
  <si>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</si>
  <si>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</si>
  <si>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</si>
  <si>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</si>
  <si>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</si>
  <si>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</si>
  <si>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</si>
  <si>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</si>
  <si>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</si>
  <si>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</si>
  <si>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</si>
  <si>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</si>
  <si>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</si>
  <si>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</si>
  <si>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</si>
  <si>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</si>
  <si>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</si>
  <si>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</si>
  <si>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</si>
  <si>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</si>
  <si>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</si>
  <si>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</si>
  <si>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</si>
  <si>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</si>
  <si>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</si>
  <si>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</si>
  <si>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</si>
  <si>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</si>
  <si>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</si>
  <si>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</si>
  <si>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</si>
  <si>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</si>
  <si>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</si>
  <si>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</si>
  <si>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</si>
  <si>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</si>
  <si>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</si>
  <si>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</si>
  <si>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</si>
  <si>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</si>
  <si>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</si>
  <si>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</si>
  <si>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</si>
  <si>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</si>
  <si>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</si>
  <si>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</si>
  <si>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</si>
  <si>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</si>
  <si>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</si>
  <si>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</si>
  <si>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</si>
  <si>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</si>
  <si>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</si>
  <si>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</si>
  <si>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</si>
  <si>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</si>
  <si>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</si>
  <si>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</si>
  <si>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</si>
  <si>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</si>
  <si>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</si>
  <si>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</si>
  <si>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</si>
  <si>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</si>
  <si>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</si>
  <si>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</si>
  <si>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</si>
  <si>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</si>
  <si>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</si>
  <si>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</si>
  <si>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</si>
  <si>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</si>
  <si>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</si>
  <si>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</si>
  <si>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</si>
  <si>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</si>
  <si>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</si>
  <si>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</si>
  <si>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</si>
  <si>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</si>
  <si>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</si>
  <si>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</si>
  <si>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</si>
  <si>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</si>
  <si>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</si>
  <si>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</si>
  <si>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</si>
  <si>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</si>
  <si>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</si>
  <si>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</si>
  <si>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</si>
  <si>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</si>
  <si>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</si>
  <si>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</si>
  <si>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</si>
  <si>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</si>
  <si>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</si>
  <si>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</si>
  <si>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</si>
  <si>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</si>
  <si>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</si>
  <si>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</si>
  <si>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</si>
  <si>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</si>
  <si>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</si>
  <si>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</si>
  <si>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</si>
  <si>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</si>
  <si>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</si>
  <si>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</si>
  <si>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</si>
  <si>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</si>
  <si>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</si>
  <si>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</si>
  <si>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</si>
  <si>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</si>
  <si>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</si>
  <si>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</si>
  <si>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</si>
  <si>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</si>
  <si>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</si>
  <si>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</si>
  <si>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</si>
  <si>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</si>
  <si>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</si>
  <si>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</si>
  <si>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</si>
  <si>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</si>
  <si>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</si>
  <si>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</si>
  <si>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</si>
  <si>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</si>
  <si>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</si>
  <si>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</si>
  <si>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</si>
  <si>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</si>
  <si>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</si>
  <si>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</si>
  <si>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</si>
  <si>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</si>
  <si>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</si>
  <si>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</si>
  <si>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</si>
  <si>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</si>
  <si>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</si>
  <si>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</si>
  <si>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</si>
  <si>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</si>
  <si>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</si>
  <si>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</si>
  <si>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</si>
  <si>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</si>
  <si>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</si>
  <si>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</si>
  <si>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</si>
  <si>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</si>
  <si>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</si>
  <si>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</si>
  <si>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</si>
  <si>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</si>
  <si>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</si>
  <si>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</si>
  <si>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</si>
  <si>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</si>
  <si>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</si>
  <si>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</si>
  <si>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</si>
  <si>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</si>
  <si>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</si>
  <si>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</si>
  <si>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</si>
  <si>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</si>
  <si>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</si>
  <si>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</si>
  <si>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</si>
  <si>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</si>
  <si>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</si>
  <si>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</si>
  <si>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</si>
  <si>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</si>
  <si>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</si>
  <si>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</si>
  <si>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</si>
  <si>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</si>
  <si>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</si>
  <si>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</si>
  <si>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</si>
  <si>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</si>
  <si>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</si>
  <si>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</si>
  <si>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</si>
  <si>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</si>
  <si>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</si>
  <si>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</si>
  <si>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</si>
  <si>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</si>
  <si>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</si>
  <si>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</si>
  <si>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</si>
  <si>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</si>
  <si>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</si>
  <si>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</si>
  <si>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</si>
  <si>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</si>
  <si>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</si>
  <si>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</si>
  <si>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</si>
  <si>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</si>
  <si>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</si>
  <si>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</si>
  <si>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</si>
  <si>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</si>
  <si>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</si>
  <si>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</si>
  <si>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</si>
  <si>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</si>
  <si>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</si>
  <si>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</si>
  <si>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</si>
  <si>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</si>
  <si>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</si>
  <si>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</si>
  <si>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</si>
  <si>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</si>
  <si>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</si>
  <si>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</si>
  <si>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</si>
  <si>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</si>
  <si>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</si>
  <si>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</si>
  <si>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</si>
  <si>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</si>
  <si>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</si>
  <si>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</si>
  <si>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</si>
  <si>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</si>
  <si>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</si>
  <si>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</si>
  <si>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</si>
  <si>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</si>
  <si>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</si>
  <si>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</si>
  <si>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</si>
  <si>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</si>
  <si>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</si>
  <si>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</si>
  <si>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</si>
  <si>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</si>
  <si>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</si>
  <si>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</si>
  <si>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</si>
  <si>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</si>
  <si>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</si>
  <si>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</si>
  <si>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</si>
  <si>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</si>
  <si>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</si>
  <si>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</si>
  <si>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</si>
  <si>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</si>
  <si>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</si>
  <si>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</si>
  <si>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</si>
  <si>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</si>
  <si>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</si>
  <si>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</si>
  <si>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</si>
  <si>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</si>
  <si>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</si>
  <si>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</si>
  <si>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</si>
  <si>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</si>
  <si>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</si>
  <si>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</si>
  <si>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</si>
  <si>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</si>
  <si>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</si>
  <si>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</si>
  <si>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</si>
  <si>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</si>
  <si>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</si>
  <si>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</si>
  <si>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</si>
  <si>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</si>
  <si>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</si>
  <si>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</si>
  <si>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</si>
  <si>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</si>
  <si>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</si>
  <si>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</si>
  <si>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</si>
  <si>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</si>
  <si>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</si>
  <si>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</si>
  <si>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</si>
  <si>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</si>
  <si>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</si>
  <si>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</si>
  <si>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</si>
  <si>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</si>
  <si>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</si>
  <si>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</si>
  <si>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</si>
  <si>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</si>
  <si>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</si>
  <si>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</si>
  <si>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</si>
  <si>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</si>
  <si>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</si>
  <si>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</si>
  <si>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</si>
  <si>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</si>
  <si>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</si>
  <si>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</si>
  <si>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</si>
  <si>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</si>
  <si>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</si>
  <si>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</si>
  <si>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</si>
  <si>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</si>
  <si>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</si>
  <si>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</si>
  <si>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</si>
  <si>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</si>
  <si>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</si>
  <si>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</si>
  <si>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</si>
  <si>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</si>
  <si>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</si>
  <si>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</si>
  <si>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</si>
  <si>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</si>
  <si>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</si>
  <si>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</si>
  <si>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</si>
  <si>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</si>
  <si>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</si>
  <si>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</si>
  <si>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</si>
  <si>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</si>
  <si>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</si>
  <si>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</si>
  <si>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</si>
  <si>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</si>
  <si>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</si>
  <si>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</si>
  <si>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</si>
  <si>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</si>
  <si>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</si>
  <si>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</si>
  <si>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</si>
  <si>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</si>
  <si>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</si>
  <si>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</si>
  <si>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</si>
  <si>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</si>
  <si>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</si>
  <si>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</si>
  <si>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</si>
  <si>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</si>
  <si>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</si>
  <si>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</si>
  <si>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</si>
  <si>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</si>
  <si>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</si>
  <si>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</si>
  <si>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</si>
  <si>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</si>
  <si>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</si>
  <si>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</si>
  <si>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</si>
  <si>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</si>
  <si>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</si>
  <si>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</si>
  <si>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</si>
  <si>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</si>
  <si>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</si>
  <si>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</si>
  <si>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</si>
  <si>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</si>
  <si>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</si>
  <si>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</si>
  <si>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</si>
  <si>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</si>
  <si>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</si>
  <si>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</si>
  <si>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</si>
  <si>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</si>
  <si>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</si>
  <si>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</si>
  <si>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</si>
  <si>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</si>
  <si>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</si>
  <si>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</si>
  <si>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</si>
  <si>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</si>
  <si>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</si>
  <si>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</si>
  <si>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</si>
  <si>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</si>
  <si>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</si>
  <si>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</si>
  <si>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</si>
  <si>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</si>
  <si>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</si>
  <si>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</si>
  <si>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</si>
  <si>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</si>
  <si>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</si>
  <si>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</si>
  <si>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</si>
  <si>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</si>
  <si>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</si>
  <si>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</si>
  <si>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</si>
  <si>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</si>
  <si>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</si>
  <si>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</si>
  <si>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</si>
  <si>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</si>
  <si>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</si>
  <si>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</si>
  <si>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</si>
  <si>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</si>
  <si>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</si>
  <si>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</si>
  <si>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</si>
  <si>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</si>
  <si>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</si>
  <si>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</si>
  <si>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</si>
  <si>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</si>
  <si>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</si>
  <si>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</si>
  <si>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</si>
  <si>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</si>
  <si>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</si>
  <si>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</si>
  <si>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</si>
  <si>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</si>
  <si>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</si>
  <si>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</si>
  <si>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</si>
  <si>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</si>
  <si>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</si>
  <si>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</si>
  <si>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</si>
  <si>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</si>
  <si>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</si>
  <si>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</si>
  <si>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</si>
  <si>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</si>
  <si>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</si>
  <si>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</si>
  <si>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</si>
  <si>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</si>
  <si>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</si>
  <si>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</si>
  <si>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</si>
  <si>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</si>
  <si>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</si>
  <si>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</si>
  <si>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</si>
  <si>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</si>
  <si>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</si>
  <si>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</si>
  <si>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</si>
  <si>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</si>
  <si>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</si>
  <si>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</si>
  <si>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</si>
  <si>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</si>
  <si>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</si>
  <si>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</si>
  <si>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</si>
  <si>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</si>
  <si>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</si>
  <si>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</si>
  <si>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</si>
  <si>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</si>
  <si>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</si>
  <si>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</si>
  <si>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</si>
  <si>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</si>
  <si>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</si>
  <si>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</si>
  <si>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</si>
  <si>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</si>
  <si>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</si>
  <si>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</si>
  <si>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</si>
  <si>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</si>
  <si>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</si>
  <si>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</si>
  <si>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</si>
  <si>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</si>
  <si>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</si>
  <si>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</si>
  <si>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</si>
  <si>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</si>
  <si>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</si>
  <si>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</si>
  <si>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</si>
  <si>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</si>
  <si>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</si>
  <si>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</si>
  <si>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</si>
  <si>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</si>
  <si>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</si>
  <si>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</si>
  <si>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</si>
  <si>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</si>
  <si>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</si>
  <si>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</si>
  <si>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</si>
  <si>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</si>
  <si>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</si>
  <si>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</si>
  <si>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</si>
  <si>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</si>
  <si>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</si>
  <si>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</si>
  <si>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</si>
  <si>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</si>
  <si>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</si>
  <si>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</si>
  <si>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</si>
  <si>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</si>
  <si>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</si>
  <si>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</si>
  <si>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</si>
  <si>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</si>
  <si>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</si>
  <si>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</si>
  <si>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</si>
  <si>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</si>
  <si>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</si>
  <si>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</si>
  <si>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</si>
  <si>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</si>
  <si>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</si>
  <si>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</si>
  <si>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</si>
  <si>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</si>
  <si>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</si>
  <si>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</si>
  <si>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</si>
  <si>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</si>
  <si>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</si>
  <si>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</si>
  <si>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</si>
  <si>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</si>
  <si>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</si>
  <si>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</si>
  <si>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</si>
  <si>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</si>
  <si>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</si>
  <si>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</si>
  <si>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</si>
  <si>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</si>
  <si>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</si>
  <si>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</si>
  <si>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</si>
  <si>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</si>
  <si>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</si>
  <si>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</si>
  <si>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</si>
  <si>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</si>
  <si>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</si>
  <si>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</si>
  <si>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</si>
  <si>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</si>
  <si>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</si>
  <si>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</si>
  <si>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</si>
  <si>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</si>
  <si>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</si>
  <si>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</si>
  <si>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</si>
  <si>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</si>
  <si>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</si>
  <si>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</si>
  <si>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</si>
  <si>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</si>
  <si>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</si>
  <si>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</si>
  <si>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</si>
  <si>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</si>
  <si>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</si>
  <si>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</si>
  <si>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</si>
  <si>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</si>
  <si>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</si>
  <si>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</si>
  <si>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</si>
  <si>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</si>
  <si>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</si>
  <si>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</si>
  <si>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</si>
  <si>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</si>
  <si>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</si>
  <si>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</si>
  <si>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</si>
  <si>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</si>
  <si>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</si>
  <si>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</si>
  <si>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</si>
  <si>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</si>
  <si>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</si>
  <si>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</si>
  <si>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</si>
  <si>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</si>
  <si>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</si>
  <si>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</si>
  <si>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</si>
  <si>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</si>
  <si>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</si>
  <si>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</si>
  <si>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</si>
  <si>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</si>
  <si>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</si>
  <si>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</si>
  <si>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</si>
  <si>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</si>
  <si>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</si>
  <si>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</si>
  <si>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</si>
  <si>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</si>
  <si>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</si>
  <si>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</si>
  <si>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</si>
  <si>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</si>
  <si>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</si>
  <si>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</si>
  <si>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</si>
  <si>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</si>
  <si>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</si>
  <si>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</si>
  <si>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</si>
  <si>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</si>
  <si>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</si>
  <si>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</si>
  <si>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</si>
  <si>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</si>
  <si>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</si>
  <si>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</si>
  <si>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</si>
  <si>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</si>
  <si>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</si>
  <si>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</si>
  <si>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</si>
  <si>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</si>
  <si>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</si>
  <si>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</si>
  <si>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</si>
  <si>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</si>
  <si>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</si>
  <si>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</si>
  <si>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</si>
  <si>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</si>
  <si>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</si>
  <si>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</si>
  <si>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</si>
  <si>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</si>
  <si>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</si>
  <si>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</si>
  <si>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</si>
  <si>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</si>
  <si>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</si>
  <si>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</si>
  <si>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</si>
  <si>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</si>
  <si>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</si>
  <si>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</si>
  <si>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</si>
  <si>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</si>
  <si>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</si>
  <si>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</si>
  <si>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</si>
  <si>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</si>
  <si>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</si>
  <si>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</si>
  <si>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</si>
  <si>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</si>
  <si>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</si>
  <si>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</si>
  <si>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</si>
  <si>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</si>
  <si>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</si>
  <si>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</si>
  <si>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</si>
  <si>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</si>
  <si>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</si>
  <si>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</si>
  <si>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</si>
  <si>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</si>
  <si>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</si>
  <si>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</si>
  <si>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</si>
  <si>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</si>
  <si>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</si>
  <si>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</si>
  <si>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</si>
  <si>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</si>
  <si>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</si>
  <si>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</si>
  <si>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</si>
  <si>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</si>
  <si>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</si>
  <si>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</si>
  <si>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</si>
  <si>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</si>
  <si>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</si>
  <si>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</si>
  <si>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</si>
  <si>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</si>
  <si>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</si>
  <si>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</si>
  <si>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</si>
  <si>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</si>
  <si>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</si>
  <si>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</si>
  <si>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</si>
  <si>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</si>
  <si>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</si>
  <si>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</si>
  <si>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</si>
  <si>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</si>
  <si>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</si>
  <si>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</si>
  <si>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</si>
  <si>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</si>
  <si>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</si>
  <si>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</si>
  <si>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</si>
  <si>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</si>
  <si>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</si>
  <si>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</si>
  <si>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</si>
  <si>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</si>
  <si>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</si>
  <si>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</si>
  <si>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</si>
  <si>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</si>
  <si>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</si>
  <si>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</si>
  <si>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</si>
  <si>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</si>
  <si>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</si>
  <si>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</si>
  <si>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</si>
  <si>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</si>
  <si>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</si>
  <si>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</si>
  <si>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</si>
  <si>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</si>
  <si>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</si>
  <si>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</si>
  <si>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</si>
  <si>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</si>
  <si>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</si>
  <si>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</si>
  <si>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</si>
  <si>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</si>
  <si>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</si>
  <si>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</si>
  <si>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</si>
  <si>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</si>
  <si>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</si>
  <si>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</si>
  <si>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</si>
  <si>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</si>
  <si>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</si>
  <si>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</si>
  <si>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</si>
  <si>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</si>
  <si>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</si>
  <si>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</si>
  <si>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</si>
  <si>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</si>
  <si>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</si>
  <si>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</si>
  <si>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</si>
  <si>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</si>
  <si>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</si>
  <si>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</si>
  <si>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</si>
  <si>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</si>
  <si>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</si>
  <si>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</si>
  <si>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</si>
  <si>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</si>
  <si>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</si>
  <si>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</si>
  <si>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</si>
  <si>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</si>
  <si>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</si>
  <si>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</si>
  <si>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</si>
  <si>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</si>
  <si>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</si>
  <si>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</si>
  <si>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</si>
  <si>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</si>
  <si>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</si>
  <si>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</si>
  <si>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</si>
  <si>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</si>
  <si>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</si>
  <si>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</si>
  <si>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</si>
  <si>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</si>
  <si>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</si>
  <si>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</si>
  <si>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</si>
  <si>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</si>
  <si>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</si>
  <si>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</si>
  <si>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</si>
  <si>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</si>
  <si>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</si>
  <si>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</si>
  <si>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</si>
  <si>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</si>
  <si>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</si>
  <si>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</si>
  <si>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</si>
  <si>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</si>
  <si>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</si>
  <si>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</si>
  <si>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</si>
  <si>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</si>
  <si>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</si>
  <si>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</si>
  <si>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</si>
  <si>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</si>
  <si>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</si>
  <si>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</si>
  <si>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</si>
  <si>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</si>
  <si>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</si>
  <si>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</si>
  <si>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</si>
  <si>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</si>
  <si>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</si>
  <si>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</si>
  <si>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</si>
  <si>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</si>
  <si>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</si>
  <si>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</si>
  <si>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</si>
  <si>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</si>
  <si>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</si>
  <si>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</si>
  <si>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</si>
  <si>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</si>
  <si>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</si>
  <si>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</si>
  <si>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</si>
  <si>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</si>
  <si>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</si>
  <si>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</si>
  <si>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</si>
  <si>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</si>
  <si>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</si>
  <si>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</si>
  <si>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</si>
  <si>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</si>
  <si>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</si>
  <si>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</si>
  <si>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</si>
  <si>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</si>
  <si>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</si>
  <si>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</si>
  <si>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</si>
  <si>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</si>
  <si>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</si>
  <si>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</si>
  <si>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</si>
  <si>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</si>
  <si>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</si>
  <si>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</si>
  <si>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</si>
  <si>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</si>
  <si>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</si>
  <si>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</si>
  <si>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</si>
  <si>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</si>
  <si>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</si>
  <si>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</si>
  <si>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</si>
  <si>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</si>
  <si>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</si>
  <si>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</si>
  <si>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</si>
  <si>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</si>
  <si>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</si>
  <si>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</si>
  <si>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</si>
  <si>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</si>
  <si>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</si>
  <si>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</si>
  <si>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</si>
  <si>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</si>
  <si>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</si>
  <si>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</si>
  <si>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</si>
  <si>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</si>
  <si>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</si>
  <si>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</si>
  <si>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</si>
  <si>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</si>
  <si>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</si>
  <si>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</si>
  <si>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</si>
  <si>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</si>
  <si>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</si>
  <si>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</si>
  <si>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</si>
  <si>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</si>
  <si>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</si>
  <si>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</si>
  <si>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</si>
  <si>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</si>
  <si>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</si>
  <si>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</si>
  <si>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</si>
  <si>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</si>
  <si>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</si>
  <si>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</si>
  <si>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</si>
  <si>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</si>
  <si>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</si>
  <si>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</si>
  <si>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</si>
  <si>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</si>
  <si>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</si>
  <si>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</si>
  <si>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</si>
  <si>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</si>
  <si>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</si>
  <si>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</si>
  <si>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</si>
  <si>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</si>
  <si>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</si>
  <si>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</si>
  <si>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</si>
  <si>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</si>
  <si>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</si>
  <si>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</si>
  <si>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</si>
  <si>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</si>
  <si>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</si>
  <si>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</si>
  <si>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</si>
  <si>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</si>
  <si>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</si>
  <si>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</si>
  <si>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</si>
  <si>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</si>
  <si>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</si>
  <si>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</si>
  <si>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</si>
  <si>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</si>
  <si>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</si>
  <si>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</si>
  <si>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</si>
  <si>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</si>
  <si>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</si>
  <si>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</si>
  <si>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</si>
  <si>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</si>
  <si>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</si>
  <si>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</si>
  <si>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</si>
  <si>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</si>
  <si>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</si>
  <si>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</si>
  <si>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</si>
  <si>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</si>
  <si>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</si>
  <si>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</si>
  <si>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</si>
  <si>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</si>
  <si>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</si>
  <si>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</si>
  <si>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</si>
  <si>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</si>
  <si>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</si>
  <si>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</si>
  <si>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</si>
  <si>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</si>
  <si>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</si>
  <si>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</si>
  <si>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</si>
  <si>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</si>
  <si>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</si>
  <si>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</si>
  <si>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</si>
  <si>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</si>
  <si>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</si>
  <si>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</si>
  <si>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</si>
  <si>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</si>
  <si>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</si>
  <si>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</si>
  <si>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</si>
  <si>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</si>
  <si>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</si>
  <si>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</si>
  <si>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</si>
  <si>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</si>
  <si>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</si>
  <si>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</si>
  <si>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</si>
  <si>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</si>
  <si>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</si>
  <si>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</si>
  <si>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</si>
  <si>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</si>
  <si>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</si>
  <si>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</si>
  <si>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</si>
  <si>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</si>
  <si>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</si>
  <si>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</si>
  <si>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</si>
  <si>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</si>
  <si>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</si>
  <si>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</si>
  <si>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</si>
  <si>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</si>
  <si>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</si>
  <si>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</si>
  <si>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</si>
  <si>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</si>
  <si>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</si>
  <si>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</si>
  <si>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</si>
  <si>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</si>
  <si>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</si>
  <si>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</si>
  <si>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</si>
  <si>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</si>
  <si>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</si>
  <si>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</si>
  <si>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</si>
  <si>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</si>
  <si>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</si>
  <si>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</si>
  <si>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</si>
  <si>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</si>
  <si>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</si>
  <si>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</si>
  <si>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</si>
  <si>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</si>
  <si>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</si>
  <si>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</si>
  <si>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</si>
  <si>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</si>
  <si>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</si>
  <si>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</si>
  <si>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</si>
  <si>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</si>
  <si>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</si>
  <si>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</si>
  <si>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</si>
  <si>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</si>
  <si>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</si>
  <si>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</si>
  <si>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</si>
  <si>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</si>
  <si>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</si>
  <si>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</si>
  <si>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</si>
  <si>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</si>
  <si>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</si>
  <si>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</si>
  <si>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</si>
  <si>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</si>
  <si>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</si>
  <si>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</si>
  <si>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</si>
  <si>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</si>
  <si>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</si>
  <si>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</si>
  <si>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</si>
  <si>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</si>
  <si>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</si>
  <si>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</si>
  <si>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</si>
  <si>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</si>
  <si>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</si>
  <si>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</si>
  <si>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</si>
  <si>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</si>
  <si>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</si>
  <si>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</si>
  <si>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</si>
  <si>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</si>
  <si>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</si>
  <si>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</si>
  <si>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</si>
  <si>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</si>
  <si>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</si>
  <si>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</si>
  <si>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</si>
  <si>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</si>
  <si>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</si>
  <si>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</si>
  <si>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</si>
  <si>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</si>
  <si>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</si>
  <si>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</si>
  <si>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</si>
  <si>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</si>
  <si>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</si>
  <si>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</si>
  <si>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</si>
  <si>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</si>
  <si>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</si>
  <si>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</si>
  <si>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</si>
  <si>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</si>
  <si>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</si>
  <si>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</si>
  <si>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</si>
  <si>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</si>
  <si>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</si>
  <si>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</si>
  <si>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</si>
  <si>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</si>
  <si>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</si>
  <si>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</si>
  <si>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</si>
  <si>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</si>
  <si>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</si>
  <si>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</si>
  <si>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</si>
  <si>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</si>
  <si>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</si>
  <si>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</si>
  <si>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</si>
  <si>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</si>
  <si>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</si>
  <si>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</si>
  <si>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</si>
  <si>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</si>
  <si>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</si>
  <si>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</si>
  <si>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</si>
  <si>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</si>
  <si>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</si>
  <si>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</si>
  <si>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</si>
  <si>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</si>
  <si>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</si>
  <si>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</si>
  <si>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</si>
  <si>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</si>
  <si>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</si>
  <si>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</si>
  <si>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</si>
  <si>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</si>
  <si>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</si>
  <si>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</si>
  <si>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</si>
  <si>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</si>
  <si>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</si>
  <si>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</si>
  <si>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</si>
  <si>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</si>
  <si>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</si>
  <si>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</si>
  <si>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</si>
  <si>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</si>
  <si>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</si>
  <si>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</si>
  <si>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</si>
  <si>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</si>
  <si>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</si>
  <si>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</si>
  <si>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</si>
  <si>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</si>
  <si>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</si>
  <si>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</si>
  <si>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</si>
  <si>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</si>
  <si>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</si>
  <si>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</si>
  <si>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</si>
  <si>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</si>
  <si>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</si>
  <si>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</si>
  <si>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</si>
  <si>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</si>
  <si>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</si>
  <si>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</si>
  <si>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</si>
  <si>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</si>
  <si>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</si>
  <si>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</si>
  <si>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</si>
  <si>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</si>
  <si>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</si>
  <si>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</si>
  <si>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</si>
  <si>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</si>
  <si>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</si>
  <si>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</si>
  <si>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</si>
  <si>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</si>
  <si>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</si>
  <si>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</si>
  <si>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</si>
  <si>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</si>
  <si>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</si>
  <si>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</si>
  <si>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</si>
  <si>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</si>
  <si>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</si>
  <si>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</si>
  <si>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</si>
  <si>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</si>
  <si>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</si>
  <si>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</si>
  <si>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</si>
  <si>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</si>
  <si>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</si>
  <si>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</si>
  <si>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</si>
  <si>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</si>
  <si>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</si>
  <si>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</si>
  <si>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</si>
  <si>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</si>
  <si>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</si>
  <si>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</si>
  <si>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</si>
  <si>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</si>
  <si>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</si>
  <si>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</si>
  <si>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</si>
  <si>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</si>
  <si>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</si>
  <si>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</si>
  <si>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</si>
  <si>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</si>
  <si>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</si>
  <si>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</si>
  <si>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</si>
  <si>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</si>
  <si>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</si>
  <si>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</si>
  <si>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</si>
  <si>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</si>
  <si>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</si>
  <si>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</si>
  <si>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</si>
  <si>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</si>
  <si>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</si>
  <si>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</si>
  <si>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</si>
  <si>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</si>
  <si>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</si>
  <si>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</si>
  <si>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</si>
  <si>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</si>
  <si>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</si>
  <si>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</si>
  <si>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</si>
  <si>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</si>
  <si>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</si>
  <si>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</si>
  <si>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</si>
  <si>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</si>
  <si>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</si>
  <si>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</si>
  <si>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</si>
  <si>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</si>
  <si>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</si>
  <si>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</si>
  <si>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</si>
  <si>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</si>
  <si>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</si>
  <si>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</si>
  <si>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</si>
  <si>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</si>
  <si>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</si>
  <si>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</si>
  <si>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</si>
  <si>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</si>
  <si>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</si>
  <si>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</si>
  <si>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</si>
  <si>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</si>
  <si>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</si>
  <si>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</si>
  <si>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</si>
  <si>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</si>
  <si>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</si>
  <si>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</si>
  <si>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</si>
  <si>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</si>
  <si>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</si>
  <si>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</si>
  <si>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</si>
  <si>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</si>
  <si>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</si>
  <si>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</si>
  <si>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</si>
  <si>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</si>
  <si>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</si>
  <si>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</si>
  <si>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</si>
  <si>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</si>
  <si>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</si>
  <si>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</si>
  <si>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</si>
  <si>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</si>
  <si>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</si>
  <si>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</si>
  <si>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</si>
  <si>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</si>
  <si>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</si>
  <si>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</si>
  <si>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</si>
  <si>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</si>
  <si>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</si>
  <si>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</si>
  <si>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</si>
  <si>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</si>
  <si>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</si>
  <si>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</si>
  <si>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</si>
  <si>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</si>
  <si>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</si>
  <si>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</si>
  <si>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</si>
  <si>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</si>
  <si>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</si>
  <si>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</si>
  <si>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</si>
  <si>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</si>
  <si>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</si>
  <si>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</si>
  <si>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</si>
  <si>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</si>
  <si>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</si>
  <si>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</si>
  <si>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</si>
  <si>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</si>
  <si>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</si>
  <si>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</si>
  <si>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</si>
  <si>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</si>
  <si>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</si>
  <si>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</si>
  <si>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</si>
  <si>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</si>
  <si>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</si>
  <si>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</si>
  <si>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</si>
  <si>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</si>
  <si>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</si>
  <si>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</si>
  <si>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</si>
  <si>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</si>
  <si>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</si>
  <si>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</si>
  <si>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</si>
  <si>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</si>
  <si>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</si>
  <si>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</si>
  <si>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</si>
  <si>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</si>
  <si>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</si>
  <si>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</si>
  <si>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</si>
  <si>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</si>
  <si>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</si>
  <si>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</si>
  <si>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</si>
  <si>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</si>
  <si>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</si>
  <si>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</si>
  <si>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</si>
  <si>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</si>
  <si>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</si>
  <si>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</si>
  <si>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</si>
  <si>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</si>
  <si>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</si>
  <si>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</si>
  <si>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</si>
  <si>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</si>
  <si>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</si>
  <si>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</si>
  <si>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</si>
  <si>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</si>
  <si>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</si>
  <si>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</si>
  <si>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</si>
  <si>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</si>
  <si>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</si>
  <si>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</si>
  <si>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</si>
  <si>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</si>
  <si>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</si>
  <si>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</si>
  <si>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</si>
  <si>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</si>
  <si>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</si>
  <si>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</si>
  <si>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</si>
  <si>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</si>
  <si>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</si>
  <si>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</si>
  <si>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</si>
  <si>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</si>
  <si>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</si>
  <si>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</si>
  <si>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</si>
  <si>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</si>
  <si>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</si>
  <si>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</si>
  <si>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</si>
  <si>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</si>
  <si>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</si>
  <si>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</si>
  <si>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</si>
  <si>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</si>
  <si>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</si>
  <si>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</si>
  <si>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</si>
  <si>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</si>
  <si>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</si>
  <si>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</si>
  <si>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</si>
  <si>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</si>
  <si>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</si>
  <si>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</si>
  <si>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</si>
  <si>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</si>
  <si>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</si>
  <si>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</si>
  <si>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</si>
  <si>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</si>
  <si>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</si>
  <si>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</si>
  <si>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</si>
  <si>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</si>
  <si>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</si>
  <si>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</si>
  <si>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</si>
  <si>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</si>
  <si>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</si>
  <si>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</si>
  <si>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</si>
  <si>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</si>
  <si>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</si>
  <si>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</si>
  <si>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</si>
  <si>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</si>
  <si>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</si>
  <si>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</si>
  <si>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</si>
  <si>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</si>
  <si>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</si>
  <si>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</si>
  <si>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</si>
  <si>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Rock Island</t>
  </si>
  <si>
    <t>1275 Avenue of the Cities</t>
  </si>
  <si>
    <t>East Moline</t>
  </si>
  <si>
    <t>jmorrow@uths.net</t>
  </si>
  <si>
    <t>Dr. Jay Morrow</t>
  </si>
  <si>
    <t>309-752-1622</t>
  </si>
  <si>
    <t>309-752-1615</t>
  </si>
  <si>
    <t>Bohnsack &amp; Frommelt LLP</t>
  </si>
  <si>
    <t>Sarah Bohnsack</t>
  </si>
  <si>
    <t>Moline</t>
  </si>
  <si>
    <t>1500 River Dr Suite 200</t>
  </si>
  <si>
    <t>563-343-9595</t>
  </si>
  <si>
    <t>066.004397</t>
  </si>
  <si>
    <t>Sarah@governmentalservice.com</t>
  </si>
  <si>
    <t>Revenues 3999: School Systems Library Grant</t>
  </si>
  <si>
    <t>Revenues 1290: TIF</t>
  </si>
  <si>
    <t>Revenues 1614: Student Breakfast A La Carte</t>
  </si>
  <si>
    <t>Revenues 1690: Other Revenues</t>
  </si>
  <si>
    <t>Revenues 1790: Atheletic Event Labor REI</t>
  </si>
  <si>
    <t>Revenues 1999: Other Revenue for Local Source, American Express (Ed Fund); Sentinel Administrator (O&amp;M Fund)</t>
  </si>
  <si>
    <t>Revenues 4999: SIOP/Misc. Federal Revenues</t>
  </si>
  <si>
    <t>Expenditures 5400: Other Professional Tech Services</t>
  </si>
  <si>
    <t>Expenditures 2190: Student Supervisors (Ed Fund, IMRF Fund)</t>
  </si>
  <si>
    <t>Hampton #29, East Moline #37, Colona #190, (1)</t>
  </si>
  <si>
    <t>ACC Joint Agreement Members</t>
  </si>
  <si>
    <t>Blackhawk Area Special Education</t>
  </si>
  <si>
    <t>Geneseo District #228, EM District #37, ACC J.A. Members</t>
  </si>
  <si>
    <t>BHASED Coop Members</t>
  </si>
  <si>
    <t>Rock Island County ROE Members</t>
  </si>
  <si>
    <t>Blackhawk Area Special Education, (2)</t>
  </si>
  <si>
    <t>(1) Carbon Cliff #36, Silvis #34</t>
  </si>
  <si>
    <t>(2) ACC Joint Agreement Members</t>
  </si>
  <si>
    <t>2015-001</t>
  </si>
  <si>
    <t xml:space="preserve">This is a combined significant deficiency due to the following: *An application for a student documented eligibility for free status; however, a change was made in the database to recode the student as reduced. The District does not have documentation of the purpose of the change and does not have the documentation of the formal notification to the family of the change. *An application selected in the annual verification process concluded the student status should change from free to paid. However, the eligibility status in the database was not changed. *The District's database does not maintain sufficient data to identify students by eligibility  determination such as directly certified, income, homeless, etc. *The District audit from the Illinois State Board of Education listed findings in the certification and benefit issuance. Based on the results from the above testing, the corrective action plan has not yet been implemented. </t>
  </si>
  <si>
    <t>U.S. Department of Agriculture</t>
  </si>
  <si>
    <t>Pass-Through Illinois State Board of Education</t>
  </si>
  <si>
    <t>16-4210-00</t>
  </si>
  <si>
    <t>15-4210-00</t>
  </si>
  <si>
    <t>N/A</t>
  </si>
  <si>
    <t>16-4220-00</t>
  </si>
  <si>
    <t>15-4220-00</t>
  </si>
  <si>
    <t>Total U.S. Department of Agriculture</t>
  </si>
  <si>
    <t>U.S. Department of Education</t>
  </si>
  <si>
    <t xml:space="preserve">  Title 1 Low Income</t>
  </si>
  <si>
    <t xml:space="preserve">  National School Lunch Program (M)</t>
  </si>
  <si>
    <t xml:space="preserve">  National School Breakfast Program (M)</t>
  </si>
  <si>
    <t xml:space="preserve">  Commodities, Noncash-DOD Fruits &amp; Vegetables (M)</t>
  </si>
  <si>
    <t xml:space="preserve">  Commodities, Noncash (M)</t>
  </si>
  <si>
    <t xml:space="preserve">  Title III-Immigrant Education Program</t>
  </si>
  <si>
    <t>84.010A</t>
  </si>
  <si>
    <t>84.027A</t>
  </si>
  <si>
    <t>84.365A</t>
  </si>
  <si>
    <t>16-4300-00</t>
  </si>
  <si>
    <t>15-4300-00</t>
  </si>
  <si>
    <t>15-4625-00</t>
  </si>
  <si>
    <t>16-4905-00</t>
  </si>
  <si>
    <t>16-4998-00-SI</t>
  </si>
  <si>
    <t xml:space="preserve">  Title II-Teacher Quality</t>
  </si>
  <si>
    <t>84.367A</t>
  </si>
  <si>
    <t>16-4932-00</t>
  </si>
  <si>
    <t>15-4932-00</t>
  </si>
  <si>
    <t>Pass-Through Blackhawk Area Special Education District</t>
  </si>
  <si>
    <t>16-4620-00</t>
  </si>
  <si>
    <t>Pass-Through East Moline School District #37</t>
  </si>
  <si>
    <t xml:space="preserve">  Title III-Language Instruction Program-LEP</t>
  </si>
  <si>
    <t>16-4909-00</t>
  </si>
  <si>
    <t>15-4909-00</t>
  </si>
  <si>
    <t>Total U.S. Department of Education</t>
  </si>
  <si>
    <t>U.S. Department of Health and Human Services</t>
  </si>
  <si>
    <t>Pass-Through Illinois Department of Healthcare and Family Services</t>
  </si>
  <si>
    <t xml:space="preserve">  Medicaid Administrative Outreach</t>
  </si>
  <si>
    <t>16-4991-00</t>
  </si>
  <si>
    <t>Total Expenditures of Federal Awards</t>
  </si>
  <si>
    <t xml:space="preserve">  Special Education-Grants to States, IDEA Part B (M)</t>
  </si>
  <si>
    <t xml:space="preserve">  Special Education-Grants to States, IDEA Room &amp; Board (M)</t>
  </si>
  <si>
    <t>No amounts were provided to subrecipients.</t>
  </si>
  <si>
    <t>None</t>
  </si>
  <si>
    <t>2011 Working Cash Bonds</t>
  </si>
  <si>
    <t>2013 Working Cash Bonds</t>
  </si>
  <si>
    <t>2016 General Obligation Bonds</t>
  </si>
  <si>
    <t>2016 Working Cash Bonds</t>
  </si>
  <si>
    <t>x</t>
  </si>
  <si>
    <t>Unmodified</t>
  </si>
  <si>
    <t>10.553, 10.555</t>
  </si>
  <si>
    <t>Child Nutrition Cluster</t>
  </si>
  <si>
    <t>Child Nutrition Cluster:</t>
  </si>
  <si>
    <t>Special Education Grants to States, IDEA Part B</t>
  </si>
  <si>
    <t>The accompanying Schedule of Expenditures of Federal Awards includes the federal grant activity of United Township High School District No. 30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</si>
  <si>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United Township High School District No. 30 provided federal awards to subrecipients as follows:</t>
  </si>
  <si>
    <r>
      <t xml:space="preserve">The following amounts were expended in the form of non-cash assistance by the District and </t>
    </r>
    <r>
      <rPr>
        <b/>
        <sz val="9"/>
        <rFont val="Arial"/>
        <family val="2"/>
      </rPr>
      <t>are/are not</t>
    </r>
    <r>
      <rPr>
        <sz val="9"/>
        <rFont val="Arial"/>
        <family val="2"/>
      </rPr>
      <t xml:space="preserve"> included in the Schedule of Expenditures of Federal Awards:</t>
    </r>
  </si>
  <si>
    <t>Corrected</t>
  </si>
  <si>
    <t>United Twp HSD 30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</si>
</sst>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164" fontId="3" fillId="0" borderId="0" xfId="0" applyNumberFormat="1" applyFont="1"/>
    <xf numFmtId="179" fontId="2" fillId="0" borderId="0" xfId="3" applyNumberFormat="1" applyBorder="1" applyAlignment="1" applyProtection="1">
      <alignment vertical="top"/>
      <protection locked="0"/>
    </xf>
    <xf numFmtId="0" fontId="2" fillId="0" borderId="0" xfId="3" applyBorder="1" applyAlignment="1" applyProtection="1">
      <alignment vertical="top" wrapText="1"/>
      <protection locked="0"/>
    </xf>
    <xf numFmtId="0" fontId="2" fillId="0" borderId="0" xfId="3" applyBorder="1" applyAlignment="1" applyProtection="1">
      <alignment horizontal="center" vertical="top"/>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7"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9525</xdr:rowOff>
        </xdr:from>
        <xdr:to>
          <xdr:col>0</xdr:col>
          <xdr:colOff>733425</xdr:colOff>
          <xdr:row>7</xdr:row>
          <xdr:rowOff>219075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xdr:row>
          <xdr:rowOff>0</xdr:rowOff>
        </xdr:from>
        <xdr:to>
          <xdr:col>4</xdr:col>
          <xdr:colOff>304800</xdr:colOff>
          <xdr:row>6</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6</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xdr:row>
          <xdr:rowOff>0</xdr:rowOff>
        </xdr:from>
        <xdr:to>
          <xdr:col>8</xdr:col>
          <xdr:colOff>304800</xdr:colOff>
          <xdr:row>6</xdr:row>
          <xdr:rowOff>38100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21</xdr:row>
      <xdr:rowOff>0</xdr:rowOff>
    </xdr:from>
    <xdr:to>
      <xdr:col>2</xdr:col>
      <xdr:colOff>76200</xdr:colOff>
      <xdr:row>22</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20</xdr:row>
      <xdr:rowOff>0</xdr:rowOff>
    </xdr:from>
    <xdr:to>
      <xdr:col>2</xdr:col>
      <xdr:colOff>0</xdr:colOff>
      <xdr:row>20</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H18" sqref="H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37" t="s">
        <v>474</v>
      </c>
      <c r="J1" s="2138"/>
      <c r="K1" s="2138"/>
      <c r="L1" s="2138"/>
      <c r="M1" s="2138"/>
      <c r="N1" s="2138"/>
      <c r="O1" s="2138"/>
      <c r="P1" s="2138"/>
      <c r="Q1" s="2138"/>
      <c r="R1" s="2138"/>
      <c r="S1" s="2138"/>
    </row>
    <row r="2" spans="1:28" ht="12" customHeight="1" x14ac:dyDescent="0.2">
      <c r="A2" s="202" t="s">
        <v>1965</v>
      </c>
      <c r="D2" s="203"/>
      <c r="I2" s="2139" t="s">
        <v>1155</v>
      </c>
      <c r="J2" s="2138"/>
      <c r="K2" s="2138"/>
      <c r="L2" s="2138"/>
      <c r="M2" s="2138"/>
      <c r="N2" s="2138"/>
      <c r="O2" s="2138"/>
      <c r="P2" s="2138"/>
      <c r="Q2" s="2138"/>
      <c r="R2" s="2138"/>
      <c r="S2" s="2138"/>
    </row>
    <row r="3" spans="1:28" ht="12" customHeight="1" x14ac:dyDescent="0.2">
      <c r="A3" s="1875" t="s">
        <v>1953</v>
      </c>
      <c r="B3" s="1876"/>
      <c r="C3" s="1876"/>
      <c r="D3" s="1877"/>
      <c r="I3" s="2139" t="s">
        <v>55</v>
      </c>
      <c r="J3" s="2138"/>
      <c r="K3" s="2138"/>
      <c r="L3" s="2138"/>
      <c r="M3" s="2138"/>
      <c r="N3" s="2138"/>
      <c r="O3" s="2138"/>
      <c r="P3" s="2138"/>
      <c r="Q3" s="2138"/>
      <c r="R3" s="2138"/>
      <c r="S3" s="2138"/>
    </row>
    <row r="4" spans="1:28" ht="12" customHeight="1" x14ac:dyDescent="0.2">
      <c r="A4" s="192"/>
      <c r="I4" s="2139" t="s">
        <v>617</v>
      </c>
      <c r="J4" s="2138"/>
      <c r="K4" s="2138"/>
      <c r="L4" s="2138"/>
      <c r="M4" s="2138"/>
      <c r="N4" s="2138"/>
      <c r="O4" s="2138"/>
      <c r="P4" s="2138"/>
      <c r="Q4" s="2138"/>
      <c r="R4" s="2138"/>
      <c r="S4" s="2138"/>
    </row>
    <row r="5" spans="1:28" ht="14.1" customHeight="1" x14ac:dyDescent="0.2">
      <c r="B5" s="445" t="s">
        <v>2090</v>
      </c>
      <c r="C5" s="179" t="s">
        <v>1083</v>
      </c>
      <c r="D5" s="364"/>
      <c r="E5" s="364"/>
      <c r="H5" s="193"/>
      <c r="I5" s="2146" t="s">
        <v>788</v>
      </c>
      <c r="J5" s="2091"/>
      <c r="K5" s="2091"/>
      <c r="L5" s="2091"/>
      <c r="M5" s="2091"/>
      <c r="N5" s="2091"/>
      <c r="O5" s="2091"/>
      <c r="P5" s="2091"/>
      <c r="Q5" s="2091"/>
      <c r="R5" s="2091"/>
      <c r="S5" s="2091"/>
    </row>
    <row r="6" spans="1:28" ht="14.1" customHeight="1" x14ac:dyDescent="0.2">
      <c r="B6" s="445"/>
      <c r="C6" s="179" t="s">
        <v>1084</v>
      </c>
      <c r="D6" s="364"/>
      <c r="E6" s="364"/>
      <c r="I6" s="2145" t="s">
        <v>1051</v>
      </c>
      <c r="J6" s="2091"/>
      <c r="K6" s="2091"/>
      <c r="L6" s="2091"/>
      <c r="M6" s="2091"/>
      <c r="N6" s="2091"/>
      <c r="O6" s="2091"/>
      <c r="P6" s="2091"/>
      <c r="Q6" s="2091"/>
      <c r="R6" s="2091"/>
      <c r="S6" s="2091"/>
    </row>
    <row r="7" spans="1:28" ht="12.2" customHeight="1" x14ac:dyDescent="0.2">
      <c r="I7" s="2140">
        <v>42551</v>
      </c>
      <c r="J7" s="2141"/>
      <c r="K7" s="2141"/>
      <c r="L7" s="2141"/>
      <c r="M7" s="2141"/>
      <c r="N7" s="2141"/>
      <c r="O7" s="2141"/>
      <c r="P7" s="2141"/>
      <c r="Q7" s="2141"/>
      <c r="R7" s="2141"/>
      <c r="S7" s="214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2" t="s">
        <v>782</v>
      </c>
      <c r="J9" s="2143"/>
      <c r="K9" s="2143"/>
      <c r="L9" s="2143"/>
      <c r="M9" s="2143"/>
      <c r="N9" s="2143"/>
      <c r="O9" s="2143"/>
      <c r="P9" s="2143"/>
      <c r="Q9" s="2143"/>
      <c r="R9" s="2143"/>
      <c r="S9" s="2144"/>
      <c r="T9" s="2087" t="s">
        <v>630</v>
      </c>
      <c r="U9" s="2088"/>
      <c r="V9" s="2088"/>
      <c r="W9" s="2088"/>
      <c r="X9" s="2088"/>
      <c r="Y9" s="2088"/>
      <c r="Z9" s="2088"/>
      <c r="AA9" s="2089"/>
    </row>
    <row r="10" spans="1:28" ht="13.5" customHeight="1" x14ac:dyDescent="0.2">
      <c r="A10" s="2096" t="s">
        <v>783</v>
      </c>
      <c r="B10" s="2097"/>
      <c r="C10" s="2097"/>
      <c r="D10" s="2097"/>
      <c r="E10" s="2097"/>
      <c r="F10" s="2097"/>
      <c r="G10" s="2097"/>
      <c r="H10" s="2098"/>
      <c r="I10" s="183"/>
      <c r="J10" s="184"/>
      <c r="K10" s="182"/>
      <c r="R10" s="184"/>
      <c r="S10" s="184"/>
      <c r="T10" s="2090"/>
      <c r="U10" s="2091"/>
      <c r="V10" s="2091"/>
      <c r="W10" s="2091"/>
      <c r="X10" s="2091"/>
      <c r="Y10" s="2091"/>
      <c r="Z10" s="2091"/>
      <c r="AA10" s="2092"/>
    </row>
    <row r="11" spans="1:28" ht="14.25" customHeight="1" x14ac:dyDescent="0.2">
      <c r="A11" s="2099" t="s">
        <v>1131</v>
      </c>
      <c r="B11" s="2100"/>
      <c r="C11" s="2100"/>
      <c r="D11" s="2100"/>
      <c r="E11" s="2100"/>
      <c r="F11" s="2100"/>
      <c r="G11" s="2100"/>
      <c r="H11" s="2101"/>
      <c r="I11" s="181"/>
      <c r="J11" s="345"/>
      <c r="K11" s="181"/>
      <c r="O11" s="1760" t="s">
        <v>2090</v>
      </c>
      <c r="P11" s="380" t="s">
        <v>225</v>
      </c>
      <c r="Q11" s="184"/>
      <c r="R11" s="182"/>
      <c r="S11" s="181"/>
      <c r="T11" s="2093"/>
      <c r="U11" s="2094"/>
      <c r="V11" s="2094"/>
      <c r="W11" s="2094"/>
      <c r="X11" s="2094"/>
      <c r="Y11" s="2094"/>
      <c r="Z11" s="2094"/>
      <c r="AA11" s="2095"/>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07">
        <v>49081030017</v>
      </c>
      <c r="B13" s="2108"/>
      <c r="C13" s="2108"/>
      <c r="D13" s="2108"/>
      <c r="E13" s="2108"/>
      <c r="F13" s="2108"/>
      <c r="G13" s="2108"/>
      <c r="H13" s="2109"/>
      <c r="I13" s="185"/>
      <c r="J13" s="184"/>
      <c r="K13" s="182"/>
      <c r="L13" s="184"/>
      <c r="M13" s="184"/>
      <c r="N13" s="184"/>
      <c r="O13" s="184"/>
      <c r="P13" s="184"/>
      <c r="Q13" s="184"/>
      <c r="R13" s="184"/>
      <c r="S13" s="184"/>
      <c r="T13" s="2112" t="s">
        <v>2098</v>
      </c>
      <c r="U13" s="2113"/>
      <c r="V13" s="2113"/>
      <c r="W13" s="2113"/>
      <c r="X13" s="2113"/>
      <c r="Y13" s="2114"/>
      <c r="Z13" s="2114"/>
      <c r="AA13" s="2115"/>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5" t="s">
        <v>2091</v>
      </c>
      <c r="B15" s="2110"/>
      <c r="C15" s="2110"/>
      <c r="D15" s="2110"/>
      <c r="E15" s="2110"/>
      <c r="F15" s="2110"/>
      <c r="G15" s="2110"/>
      <c r="H15" s="2111"/>
      <c r="T15" s="2077" t="s">
        <v>2099</v>
      </c>
      <c r="U15" s="2078"/>
      <c r="V15" s="2078"/>
      <c r="W15" s="2078"/>
      <c r="X15" s="2078"/>
      <c r="Y15" s="2116"/>
      <c r="Z15" s="2116"/>
      <c r="AA15" s="211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6" t="s">
        <v>2182</v>
      </c>
      <c r="B17" s="2135"/>
      <c r="C17" s="2135"/>
      <c r="D17" s="2135"/>
      <c r="E17" s="2135"/>
      <c r="F17" s="2135"/>
      <c r="G17" s="2135"/>
      <c r="H17" s="2136"/>
      <c r="T17" s="2122" t="s">
        <v>2101</v>
      </c>
      <c r="U17" s="2123"/>
      <c r="V17" s="2123"/>
      <c r="W17" s="2123"/>
      <c r="X17" s="2123"/>
      <c r="Y17" s="2123"/>
      <c r="Z17" s="2123"/>
      <c r="AA17" s="2124"/>
    </row>
    <row r="18" spans="1:27" ht="13.5" customHeight="1" x14ac:dyDescent="0.2">
      <c r="A18" s="365" t="s">
        <v>627</v>
      </c>
      <c r="B18" s="347"/>
      <c r="C18" s="343"/>
      <c r="D18" s="347"/>
      <c r="E18" s="347"/>
      <c r="F18" s="347"/>
      <c r="G18" s="347"/>
      <c r="H18" s="277"/>
      <c r="I18" s="2132" t="s">
        <v>784</v>
      </c>
      <c r="J18" s="2133"/>
      <c r="K18" s="2133"/>
      <c r="L18" s="2133"/>
      <c r="M18" s="2133"/>
      <c r="N18" s="2133"/>
      <c r="O18" s="2133"/>
      <c r="P18" s="2133"/>
      <c r="Q18" s="2133"/>
      <c r="R18" s="2133"/>
      <c r="S18" s="2134"/>
      <c r="T18" s="365" t="s">
        <v>827</v>
      </c>
      <c r="U18" s="272"/>
      <c r="V18" s="343"/>
      <c r="W18" s="271"/>
      <c r="X18" s="365" t="s">
        <v>306</v>
      </c>
      <c r="Y18" s="352"/>
      <c r="Z18" s="1973" t="s">
        <v>785</v>
      </c>
      <c r="AA18" s="201"/>
    </row>
    <row r="19" spans="1:27" ht="13.5" customHeight="1" x14ac:dyDescent="0.2">
      <c r="A19" s="2105" t="s">
        <v>2092</v>
      </c>
      <c r="B19" s="2106"/>
      <c r="C19" s="2106"/>
      <c r="D19" s="2106"/>
      <c r="E19" s="2106"/>
      <c r="F19" s="2106"/>
      <c r="G19" s="2106"/>
      <c r="H19" s="2104"/>
      <c r="I19" s="184"/>
      <c r="J19" s="379"/>
      <c r="K19" s="195"/>
      <c r="L19" s="193"/>
      <c r="M19" s="659" t="s">
        <v>360</v>
      </c>
      <c r="P19" s="181"/>
      <c r="Q19" s="181"/>
      <c r="R19" s="181"/>
      <c r="S19" s="185"/>
      <c r="T19" s="2105" t="s">
        <v>2100</v>
      </c>
      <c r="U19" s="2103"/>
      <c r="V19" s="2103"/>
      <c r="W19" s="2104"/>
      <c r="X19" s="2120" t="s">
        <v>2030</v>
      </c>
      <c r="Y19" s="2121"/>
      <c r="Z19" s="2118">
        <v>61265</v>
      </c>
      <c r="AA19" s="2119"/>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102" t="s">
        <v>2093</v>
      </c>
      <c r="B21" s="2103"/>
      <c r="C21" s="2103"/>
      <c r="D21" s="2103"/>
      <c r="E21" s="2103"/>
      <c r="F21" s="2103"/>
      <c r="G21" s="2103"/>
      <c r="H21" s="2104"/>
      <c r="I21" s="2128" t="s">
        <v>786</v>
      </c>
      <c r="J21" s="2091"/>
      <c r="K21" s="2091"/>
      <c r="L21" s="2091"/>
      <c r="M21" s="2091"/>
      <c r="N21" s="2091"/>
      <c r="O21" s="2091"/>
      <c r="P21" s="2091"/>
      <c r="Q21" s="2091"/>
      <c r="R21" s="2091"/>
      <c r="S21" s="2092"/>
      <c r="T21" s="2076" t="s">
        <v>2102</v>
      </c>
      <c r="U21" s="2072"/>
      <c r="V21" s="2072"/>
      <c r="W21" s="2072"/>
      <c r="X21" s="2086"/>
      <c r="Y21" s="2084"/>
      <c r="Z21" s="2084"/>
      <c r="AA21" s="2085"/>
    </row>
    <row r="22" spans="1:27" ht="13.5" customHeight="1" x14ac:dyDescent="0.2">
      <c r="A22" s="367" t="s">
        <v>628</v>
      </c>
      <c r="B22" s="280"/>
      <c r="C22" s="280"/>
      <c r="D22" s="280"/>
      <c r="E22" s="280"/>
      <c r="F22" s="280"/>
      <c r="G22" s="280"/>
      <c r="H22" s="281"/>
      <c r="I22" s="2129" t="s">
        <v>1804</v>
      </c>
      <c r="J22" s="2130"/>
      <c r="K22" s="2130"/>
      <c r="L22" s="2130"/>
      <c r="M22" s="2130"/>
      <c r="N22" s="2130"/>
      <c r="O22" s="2130"/>
      <c r="P22" s="2130"/>
      <c r="Q22" s="2130"/>
      <c r="R22" s="2130"/>
      <c r="S22" s="2131"/>
      <c r="T22" s="365" t="s">
        <v>2026</v>
      </c>
      <c r="U22" s="272"/>
      <c r="V22" s="343"/>
      <c r="W22" s="272"/>
      <c r="X22" s="1974" t="s">
        <v>1631</v>
      </c>
      <c r="Z22" s="200"/>
      <c r="AA22" s="201"/>
    </row>
    <row r="23" spans="1:27" ht="13.5" customHeight="1" x14ac:dyDescent="0.2">
      <c r="A23" s="2125" t="s">
        <v>2094</v>
      </c>
      <c r="B23" s="2126"/>
      <c r="C23" s="2126"/>
      <c r="D23" s="2126"/>
      <c r="E23" s="2126"/>
      <c r="F23" s="2126"/>
      <c r="G23" s="2126"/>
      <c r="H23" s="2127"/>
      <c r="T23" s="2071" t="s">
        <v>2103</v>
      </c>
      <c r="U23" s="2072"/>
      <c r="V23" s="2072"/>
      <c r="W23" s="2072"/>
      <c r="X23" s="2083">
        <v>43434</v>
      </c>
      <c r="Y23" s="2084"/>
      <c r="Z23" s="2084"/>
      <c r="AA23" s="2085"/>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02">
        <v>61244</v>
      </c>
      <c r="B25" s="2103"/>
      <c r="C25" s="2103"/>
      <c r="D25" s="2103"/>
      <c r="E25" s="2103"/>
      <c r="F25" s="2103"/>
      <c r="G25" s="2103"/>
      <c r="H25" s="2104"/>
      <c r="I25" s="660"/>
      <c r="J25" s="204"/>
      <c r="K25" s="204"/>
      <c r="L25" s="204"/>
      <c r="M25" s="204"/>
      <c r="N25" s="204"/>
      <c r="O25" s="204"/>
      <c r="P25" s="204"/>
      <c r="Q25" s="204"/>
      <c r="R25" s="204"/>
      <c r="S25" s="205"/>
      <c r="T25" s="2068" t="s">
        <v>2104</v>
      </c>
      <c r="U25" s="2069"/>
      <c r="V25" s="2069"/>
      <c r="W25" s="2069"/>
      <c r="X25" s="2069"/>
      <c r="Y25" s="2069"/>
      <c r="Z25" s="2069"/>
      <c r="AA25" s="207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157" t="s">
        <v>2004</v>
      </c>
      <c r="J27" s="2133"/>
      <c r="K27" s="2133"/>
      <c r="L27" s="2133"/>
      <c r="M27" s="2133"/>
      <c r="N27" s="2133"/>
      <c r="O27" s="2133"/>
      <c r="P27" s="2133"/>
      <c r="Q27" s="2133"/>
      <c r="R27" s="2133"/>
      <c r="S27" s="2134"/>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t="s">
        <v>2172</v>
      </c>
      <c r="F29" s="1565" t="s">
        <v>1629</v>
      </c>
      <c r="G29" s="661"/>
      <c r="I29" s="275"/>
      <c r="J29" s="1760" t="s">
        <v>2090</v>
      </c>
      <c r="K29" s="182" t="s">
        <v>675</v>
      </c>
      <c r="L29" s="392"/>
      <c r="M29" s="195" t="s">
        <v>106</v>
      </c>
      <c r="N29" s="186" t="s">
        <v>2036</v>
      </c>
      <c r="O29" s="186"/>
      <c r="P29" s="186"/>
      <c r="Q29" s="186"/>
      <c r="R29" s="186"/>
      <c r="S29" s="672"/>
      <c r="T29" s="56"/>
      <c r="U29" s="56"/>
      <c r="V29" s="56"/>
      <c r="W29" s="56"/>
      <c r="X29" s="56"/>
      <c r="Y29" s="56"/>
      <c r="Z29" s="56"/>
      <c r="AA29" s="1088"/>
    </row>
    <row r="30" spans="1:27" ht="13.5" customHeight="1" x14ac:dyDescent="0.2">
      <c r="A30" s="1801"/>
      <c r="B30" s="1092"/>
      <c r="C30" s="673" t="s">
        <v>1385</v>
      </c>
      <c r="D30" s="182"/>
      <c r="E30" s="182"/>
      <c r="F30" s="1280"/>
      <c r="G30" s="661"/>
      <c r="H30" s="661"/>
      <c r="I30" s="275"/>
      <c r="J30" s="1760" t="s">
        <v>2090</v>
      </c>
      <c r="K30" s="182" t="s">
        <v>675</v>
      </c>
      <c r="L30" s="392"/>
      <c r="M30" s="195" t="s">
        <v>106</v>
      </c>
      <c r="N30" s="186" t="s">
        <v>2005</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1760"/>
      <c r="K31" s="195" t="s">
        <v>1053</v>
      </c>
      <c r="L31" s="1760" t="s">
        <v>2090</v>
      </c>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6"/>
      <c r="Q35" s="2103"/>
      <c r="R35" s="2103"/>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6" t="s">
        <v>2095</v>
      </c>
      <c r="B38" s="2135"/>
      <c r="C38" s="2135"/>
      <c r="D38" s="2135"/>
      <c r="E38" s="2135"/>
      <c r="F38" s="2103"/>
      <c r="G38" s="2103"/>
      <c r="H38" s="2104"/>
      <c r="I38" s="2151"/>
      <c r="J38" s="2078"/>
      <c r="K38" s="2078"/>
      <c r="L38" s="2078"/>
      <c r="M38" s="2078"/>
      <c r="N38" s="2078"/>
      <c r="O38" s="2078"/>
      <c r="P38" s="2074"/>
      <c r="Q38" s="2074"/>
      <c r="R38" s="2074"/>
      <c r="S38" s="2075"/>
      <c r="T38" s="2077"/>
      <c r="U38" s="2078"/>
      <c r="V38" s="2078"/>
      <c r="W38" s="2078"/>
      <c r="X38" s="2074"/>
      <c r="Y38" s="2074"/>
      <c r="Z38" s="2074"/>
      <c r="AA38" s="2075"/>
    </row>
    <row r="39" spans="1:27" ht="12" customHeight="1" x14ac:dyDescent="0.2">
      <c r="A39" s="2155" t="s">
        <v>628</v>
      </c>
      <c r="B39" s="2156"/>
      <c r="C39" s="343"/>
      <c r="D39" s="340"/>
      <c r="E39" s="340"/>
      <c r="F39" s="350"/>
      <c r="G39" s="340"/>
      <c r="H39" s="277"/>
      <c r="I39" s="2155" t="s">
        <v>628</v>
      </c>
      <c r="J39" s="2156"/>
      <c r="K39" s="2156"/>
      <c r="L39" s="2156"/>
      <c r="M39" s="2156"/>
      <c r="N39" s="337"/>
      <c r="O39" s="343"/>
      <c r="P39" s="343"/>
      <c r="Q39" s="349"/>
      <c r="R39" s="343"/>
      <c r="S39" s="277"/>
      <c r="T39" s="343" t="s">
        <v>628</v>
      </c>
      <c r="U39" s="272"/>
      <c r="V39" s="343"/>
      <c r="W39" s="271"/>
      <c r="X39" s="349"/>
      <c r="Y39" s="200"/>
      <c r="Z39" s="200"/>
      <c r="AA39" s="201"/>
    </row>
    <row r="40" spans="1:27" ht="13.5" customHeight="1" x14ac:dyDescent="0.2">
      <c r="A40" s="2158" t="s">
        <v>2094</v>
      </c>
      <c r="B40" s="2159"/>
      <c r="C40" s="2160"/>
      <c r="D40" s="2160"/>
      <c r="E40" s="2160"/>
      <c r="F40" s="2161"/>
      <c r="G40" s="2161"/>
      <c r="H40" s="2162"/>
      <c r="I40" s="2079"/>
      <c r="J40" s="2081"/>
      <c r="K40" s="2081"/>
      <c r="L40" s="2081"/>
      <c r="M40" s="2081"/>
      <c r="N40" s="2081"/>
      <c r="O40" s="2081"/>
      <c r="P40" s="2081"/>
      <c r="Q40" s="2081"/>
      <c r="R40" s="2081"/>
      <c r="S40" s="2082"/>
      <c r="T40" s="2079"/>
      <c r="U40" s="2080"/>
      <c r="V40" s="2081"/>
      <c r="W40" s="2081"/>
      <c r="X40" s="2081"/>
      <c r="Y40" s="2081"/>
      <c r="Z40" s="2081"/>
      <c r="AA40" s="208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5" t="s">
        <v>2096</v>
      </c>
      <c r="B42" s="2103"/>
      <c r="C42" s="2104"/>
      <c r="D42" s="2120" t="s">
        <v>2097</v>
      </c>
      <c r="E42" s="2103"/>
      <c r="F42" s="2103"/>
      <c r="G42" s="2103"/>
      <c r="H42" s="2104"/>
      <c r="I42" s="2077"/>
      <c r="J42" s="2074"/>
      <c r="K42" s="2074"/>
      <c r="L42" s="2074"/>
      <c r="M42" s="2074"/>
      <c r="N42" s="2074"/>
      <c r="O42" s="2075"/>
      <c r="P42" s="2073"/>
      <c r="Q42" s="2074"/>
      <c r="R42" s="2074"/>
      <c r="S42" s="2075"/>
      <c r="T42" s="2077"/>
      <c r="U42" s="2074"/>
      <c r="V42" s="2074"/>
      <c r="W42" s="2075"/>
      <c r="X42" s="2073"/>
      <c r="Y42" s="2074"/>
      <c r="Z42" s="2074"/>
      <c r="AA42" s="207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52"/>
      <c r="B44" s="2153"/>
      <c r="C44" s="2153"/>
      <c r="D44" s="2153"/>
      <c r="E44" s="2153"/>
      <c r="F44" s="2153"/>
      <c r="G44" s="2153"/>
      <c r="H44" s="2154"/>
      <c r="I44" s="2147"/>
      <c r="J44" s="2149"/>
      <c r="K44" s="2149"/>
      <c r="L44" s="2149"/>
      <c r="M44" s="2149"/>
      <c r="N44" s="2149"/>
      <c r="O44" s="2149"/>
      <c r="P44" s="2149"/>
      <c r="Q44" s="2149"/>
      <c r="R44" s="2149"/>
      <c r="S44" s="2150"/>
      <c r="T44" s="2147"/>
      <c r="U44" s="2148"/>
      <c r="V44" s="2148"/>
      <c r="W44" s="2148"/>
      <c r="X44" s="2148"/>
      <c r="Y44" s="2148"/>
      <c r="Z44" s="2149"/>
      <c r="AA44" s="2150"/>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C41" sqref="C4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8" t="s">
        <v>1295</v>
      </c>
      <c r="C30" s="216" t="s">
        <v>1390</v>
      </c>
      <c r="D30" s="605" t="s">
        <v>43</v>
      </c>
      <c r="E30" s="1721" t="s">
        <v>1160</v>
      </c>
    </row>
    <row r="31" spans="1:5" x14ac:dyDescent="0.2">
      <c r="A31" s="1626" t="s">
        <v>2033</v>
      </c>
      <c r="C31" s="216" t="s">
        <v>1390</v>
      </c>
      <c r="D31" s="604"/>
      <c r="E31" s="606"/>
    </row>
    <row r="32" spans="1:5" x14ac:dyDescent="0.2">
      <c r="B32" s="604" t="s">
        <v>1296</v>
      </c>
      <c r="C32" s="216" t="s">
        <v>1390</v>
      </c>
      <c r="D32" s="605" t="s">
        <v>2034</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2035</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6" t="s">
        <v>1389</v>
      </c>
      <c r="B2" s="2167"/>
      <c r="C2" s="2167"/>
      <c r="D2" s="2167"/>
      <c r="E2" s="2167"/>
      <c r="F2" s="2167"/>
      <c r="G2" s="2167"/>
      <c r="H2" s="2167"/>
      <c r="I2" s="2167"/>
    </row>
    <row r="3" spans="1:9" s="33" customFormat="1" ht="6" customHeight="1" x14ac:dyDescent="0.2">
      <c r="A3" s="52"/>
      <c r="B3" s="52"/>
      <c r="C3" s="621"/>
      <c r="D3" s="717"/>
      <c r="E3" s="404"/>
    </row>
    <row r="4" spans="1:9" x14ac:dyDescent="0.2">
      <c r="A4" s="7"/>
      <c r="B4" s="399"/>
      <c r="C4" s="2173" t="s">
        <v>497</v>
      </c>
      <c r="D4" s="2174"/>
      <c r="E4" s="2174"/>
      <c r="F4" s="2174"/>
      <c r="G4" s="2174"/>
      <c r="H4" s="2174"/>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7" t="s">
        <v>2002</v>
      </c>
    </row>
    <row r="30" spans="1:4" s="33" customFormat="1" x14ac:dyDescent="0.2">
      <c r="A30" s="30"/>
      <c r="B30" s="1755"/>
      <c r="C30" s="620"/>
      <c r="D30" s="1624" t="s">
        <v>2003</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68" t="s">
        <v>2037</v>
      </c>
      <c r="B33" s="2169"/>
      <c r="C33" s="2169"/>
      <c r="D33" s="2169"/>
      <c r="E33" s="2170"/>
      <c r="F33" s="2170"/>
      <c r="G33" s="2170"/>
      <c r="H33" s="2170"/>
      <c r="I33" s="2170"/>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8" t="s">
        <v>358</v>
      </c>
      <c r="B45" s="2171"/>
      <c r="C45" s="2171"/>
      <c r="D45" s="2171"/>
      <c r="E45" s="2172"/>
      <c r="F45" s="2172"/>
      <c r="G45" s="2172"/>
      <c r="H45" s="2172"/>
      <c r="I45" s="2172"/>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1"/>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8"/>
      <c r="G51" s="1783" t="s">
        <v>1863</v>
      </c>
      <c r="H51" s="2032"/>
      <c r="I51" s="9" t="s">
        <v>1913</v>
      </c>
    </row>
    <row r="52" spans="1:9" s="33" customFormat="1" x14ac:dyDescent="0.2">
      <c r="A52" s="30"/>
      <c r="B52" s="679"/>
      <c r="C52" s="627">
        <v>23</v>
      </c>
      <c r="D52" s="403" t="s">
        <v>1684</v>
      </c>
      <c r="E52" s="27"/>
      <c r="F52" s="1608"/>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5"/>
      <c r="C55" s="2176"/>
      <c r="D55" s="2176"/>
      <c r="E55" s="2176"/>
      <c r="F55" s="2176"/>
      <c r="G55" s="2176"/>
      <c r="H55" s="2177"/>
      <c r="I55" s="3"/>
    </row>
    <row r="56" spans="1:9" s="33" customFormat="1" x14ac:dyDescent="0.2">
      <c r="A56" s="1792"/>
      <c r="B56" s="2178"/>
      <c r="C56" s="2179"/>
      <c r="D56" s="2179"/>
      <c r="E56" s="2179"/>
      <c r="F56" s="2179"/>
      <c r="G56" s="2179"/>
      <c r="H56" s="2180"/>
      <c r="I56" s="3"/>
    </row>
    <row r="57" spans="1:9" s="33" customFormat="1" x14ac:dyDescent="0.2">
      <c r="A57" s="1792"/>
      <c r="B57" s="2178"/>
      <c r="C57" s="2179"/>
      <c r="D57" s="2179"/>
      <c r="E57" s="2179"/>
      <c r="F57" s="2179"/>
      <c r="G57" s="2179"/>
      <c r="H57" s="2180"/>
      <c r="I57" s="3"/>
    </row>
    <row r="58" spans="1:9" s="33" customFormat="1" x14ac:dyDescent="0.2">
      <c r="A58" s="1792"/>
      <c r="B58" s="2178"/>
      <c r="C58" s="2179"/>
      <c r="D58" s="2179"/>
      <c r="E58" s="2179"/>
      <c r="F58" s="2179"/>
      <c r="G58" s="2179"/>
      <c r="H58" s="2180"/>
      <c r="I58" s="3"/>
    </row>
    <row r="59" spans="1:9" s="33" customFormat="1" x14ac:dyDescent="0.2">
      <c r="A59" s="1792"/>
      <c r="B59" s="2178"/>
      <c r="C59" s="2179"/>
      <c r="D59" s="2179"/>
      <c r="E59" s="2179"/>
      <c r="F59" s="2179"/>
      <c r="G59" s="2179"/>
      <c r="H59" s="2180"/>
      <c r="I59" s="3"/>
    </row>
    <row r="60" spans="1:9" s="33" customFormat="1" x14ac:dyDescent="0.2">
      <c r="A60" s="1792"/>
      <c r="B60" s="2178"/>
      <c r="C60" s="2179"/>
      <c r="D60" s="2179"/>
      <c r="E60" s="2179"/>
      <c r="F60" s="2179"/>
      <c r="G60" s="2179"/>
      <c r="H60" s="2180"/>
      <c r="I60" s="3"/>
    </row>
    <row r="61" spans="1:9" s="33" customFormat="1" x14ac:dyDescent="0.2">
      <c r="A61" s="1792"/>
      <c r="B61" s="2178"/>
      <c r="C61" s="2179"/>
      <c r="D61" s="2179"/>
      <c r="E61" s="2179"/>
      <c r="F61" s="2179"/>
      <c r="G61" s="2179"/>
      <c r="H61" s="2180"/>
      <c r="I61" s="3"/>
    </row>
    <row r="62" spans="1:9" s="33" customFormat="1" x14ac:dyDescent="0.2">
      <c r="A62" s="1792"/>
      <c r="B62" s="2178"/>
      <c r="C62" s="2179"/>
      <c r="D62" s="2179"/>
      <c r="E62" s="2179"/>
      <c r="F62" s="2179"/>
      <c r="G62" s="2179"/>
      <c r="H62" s="2180"/>
      <c r="I62" s="3"/>
    </row>
    <row r="63" spans="1:9" s="33" customFormat="1" x14ac:dyDescent="0.2">
      <c r="A63" s="1792"/>
      <c r="B63" s="2178"/>
      <c r="C63" s="2179"/>
      <c r="D63" s="2179"/>
      <c r="E63" s="2179"/>
      <c r="F63" s="2179"/>
      <c r="G63" s="2179"/>
      <c r="H63" s="2180"/>
      <c r="I63" s="3"/>
    </row>
    <row r="64" spans="1:9" s="33" customFormat="1" x14ac:dyDescent="0.2">
      <c r="A64" s="1792"/>
      <c r="B64" s="2178"/>
      <c r="C64" s="2179"/>
      <c r="D64" s="2179"/>
      <c r="E64" s="2179"/>
      <c r="F64" s="2179"/>
      <c r="G64" s="2179"/>
      <c r="H64" s="2180"/>
      <c r="I64" s="3"/>
    </row>
    <row r="65" spans="1:9" s="33" customFormat="1" ht="9" customHeight="1" x14ac:dyDescent="0.2">
      <c r="A65" s="1793"/>
      <c r="B65" s="2181"/>
      <c r="C65" s="2182"/>
      <c r="D65" s="2182"/>
      <c r="E65" s="2182"/>
      <c r="F65" s="2182"/>
      <c r="G65" s="2182"/>
      <c r="H65" s="2183"/>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68" t="s">
        <v>1637</v>
      </c>
      <c r="B68" s="2171"/>
      <c r="C68" s="2171"/>
      <c r="D68" s="2171"/>
      <c r="E68" s="2172"/>
      <c r="F68" s="2172"/>
      <c r="G68" s="2172"/>
      <c r="H68" s="2172"/>
      <c r="I68" s="2172"/>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2000</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90" t="s">
        <v>1644</v>
      </c>
      <c r="G75" s="1281" t="s">
        <v>1634</v>
      </c>
      <c r="H75" s="1599"/>
    </row>
    <row r="76" spans="1:9" s="33" customFormat="1" ht="6" customHeight="1" x14ac:dyDescent="0.2">
      <c r="A76" s="30"/>
      <c r="B76" s="1610"/>
      <c r="C76" s="627"/>
      <c r="D76" s="390"/>
      <c r="E76" s="27"/>
      <c r="F76" s="1608"/>
    </row>
    <row r="77" spans="1:9" s="33" customFormat="1" x14ac:dyDescent="0.2">
      <c r="A77" s="30"/>
      <c r="B77" s="1610"/>
      <c r="C77" s="627">
        <v>25</v>
      </c>
      <c r="D77" s="390" t="s">
        <v>1645</v>
      </c>
      <c r="E77" s="27"/>
      <c r="F77" s="1608"/>
      <c r="H77" s="157"/>
    </row>
    <row r="78" spans="1:9" s="33" customFormat="1" x14ac:dyDescent="0.2">
      <c r="A78" s="30"/>
      <c r="B78" s="1610"/>
      <c r="C78" s="627"/>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87" t="s">
        <v>1633</v>
      </c>
      <c r="B81" s="2187"/>
      <c r="C81" s="2187"/>
      <c r="D81" s="2188"/>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4"/>
    </row>
    <row r="90" spans="1:10" s="33" customFormat="1" x14ac:dyDescent="0.2">
      <c r="A90" s="30"/>
      <c r="B90" s="390" t="s">
        <v>1683</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4"/>
      <c r="C100" s="2185"/>
      <c r="D100" s="2185"/>
      <c r="E100" s="2185"/>
      <c r="F100" s="2185"/>
      <c r="G100" s="2185"/>
      <c r="H100" s="2186"/>
      <c r="I100" s="1535"/>
    </row>
    <row r="101" spans="1:9" s="33" customFormat="1" ht="11.25" customHeight="1" x14ac:dyDescent="0.2">
      <c r="A101" s="1578"/>
      <c r="B101" s="2163"/>
      <c r="C101" s="2164"/>
      <c r="D101" s="2164"/>
      <c r="E101" s="2164"/>
      <c r="F101" s="2164"/>
      <c r="G101" s="2164"/>
      <c r="H101" s="2165"/>
      <c r="I101" s="1535"/>
    </row>
    <row r="102" spans="1:9" s="33" customFormat="1" ht="11.25" customHeight="1" x14ac:dyDescent="0.2">
      <c r="A102" s="1578"/>
      <c r="B102" s="2163"/>
      <c r="C102" s="2164"/>
      <c r="D102" s="2164"/>
      <c r="E102" s="2164"/>
      <c r="F102" s="2164"/>
      <c r="G102" s="2164"/>
      <c r="H102" s="2165"/>
      <c r="I102" s="1535"/>
    </row>
    <row r="103" spans="1:9" s="33" customFormat="1" x14ac:dyDescent="0.2">
      <c r="A103" s="1578"/>
      <c r="B103" s="2163"/>
      <c r="C103" s="2164"/>
      <c r="D103" s="2164"/>
      <c r="E103" s="2164"/>
      <c r="F103" s="2164"/>
      <c r="G103" s="2164"/>
      <c r="H103" s="2165"/>
      <c r="I103" s="1535"/>
    </row>
    <row r="104" spans="1:9" s="33" customFormat="1" ht="11.25" customHeight="1" x14ac:dyDescent="0.2">
      <c r="A104" s="1578"/>
      <c r="B104" s="2163"/>
      <c r="C104" s="2164"/>
      <c r="D104" s="2164"/>
      <c r="E104" s="2164"/>
      <c r="F104" s="2164"/>
      <c r="G104" s="2164"/>
      <c r="H104" s="2165"/>
      <c r="I104" s="1535"/>
    </row>
    <row r="105" spans="1:9" s="33" customFormat="1" ht="11.25" customHeight="1" x14ac:dyDescent="0.2">
      <c r="A105" s="1578"/>
      <c r="B105" s="2163"/>
      <c r="C105" s="2164"/>
      <c r="D105" s="2164"/>
      <c r="E105" s="2164"/>
      <c r="F105" s="2164"/>
      <c r="G105" s="2164"/>
      <c r="H105" s="2165"/>
      <c r="I105" s="1535"/>
    </row>
    <row r="106" spans="1:9" s="33" customFormat="1" ht="11.25" customHeight="1" x14ac:dyDescent="0.2">
      <c r="A106" s="1578"/>
      <c r="B106" s="2163"/>
      <c r="C106" s="2164"/>
      <c r="D106" s="2164"/>
      <c r="E106" s="2164"/>
      <c r="F106" s="2164"/>
      <c r="G106" s="2164"/>
      <c r="H106" s="2165"/>
      <c r="I106" s="1535"/>
    </row>
    <row r="107" spans="1:9" s="33" customFormat="1" ht="11.25" customHeight="1" x14ac:dyDescent="0.2">
      <c r="A107" s="1578"/>
      <c r="B107" s="2163"/>
      <c r="C107" s="2164"/>
      <c r="D107" s="2164"/>
      <c r="E107" s="2164"/>
      <c r="F107" s="2164"/>
      <c r="G107" s="2164"/>
      <c r="H107" s="2165"/>
      <c r="I107" s="1573"/>
    </row>
    <row r="108" spans="1:9" s="33" customFormat="1" ht="11.25" customHeight="1" x14ac:dyDescent="0.2">
      <c r="A108" s="1578"/>
      <c r="B108" s="2163"/>
      <c r="C108" s="2164"/>
      <c r="D108" s="2164"/>
      <c r="E108" s="2164"/>
      <c r="F108" s="2164"/>
      <c r="G108" s="2164"/>
      <c r="H108" s="2165"/>
      <c r="I108" s="1535"/>
    </row>
    <row r="109" spans="1:9" s="33" customFormat="1" ht="11.25" customHeight="1" x14ac:dyDescent="0.2">
      <c r="A109" s="1578"/>
      <c r="B109" s="2163"/>
      <c r="C109" s="2164"/>
      <c r="D109" s="2164"/>
      <c r="E109" s="2164"/>
      <c r="F109" s="2164"/>
      <c r="G109" s="2164"/>
      <c r="H109" s="2165"/>
      <c r="I109" s="1535"/>
    </row>
    <row r="110" spans="1:9" s="33" customFormat="1" ht="11.25" customHeight="1" x14ac:dyDescent="0.2">
      <c r="A110" s="1578"/>
      <c r="B110" s="2189"/>
      <c r="C110" s="2190"/>
      <c r="D110" s="2190"/>
      <c r="E110" s="2190"/>
      <c r="F110" s="2190"/>
      <c r="G110" s="2190"/>
      <c r="H110" s="2191"/>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92" t="s">
        <v>2098</v>
      </c>
      <c r="D112" s="2192"/>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3" t="s">
        <v>1646</v>
      </c>
      <c r="D115" s="2194"/>
      <c r="E115" s="2195"/>
      <c r="F115" s="2195"/>
      <c r="G115" s="2195"/>
      <c r="H115" s="2195"/>
      <c r="I115" s="1535"/>
    </row>
    <row r="116" spans="1:9" s="33" customFormat="1" ht="24" customHeight="1" x14ac:dyDescent="0.2">
      <c r="A116" s="1578"/>
      <c r="B116" s="1578"/>
      <c r="C116" s="1578"/>
      <c r="D116" s="1432"/>
      <c r="E116" s="1594"/>
      <c r="F116" s="2067">
        <v>42627</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6" t="s">
        <v>452</v>
      </c>
      <c r="B1" s="2196"/>
      <c r="C1" s="2196"/>
      <c r="D1" s="2196"/>
      <c r="E1" s="2196"/>
      <c r="F1" s="2196"/>
      <c r="G1" s="2196"/>
      <c r="H1" s="2196"/>
      <c r="I1" s="2196"/>
      <c r="J1" s="2196"/>
      <c r="K1" s="2196"/>
      <c r="L1" s="2196"/>
      <c r="M1" s="219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1927</v>
      </c>
      <c r="E7" s="93"/>
      <c r="F7" s="171" t="s">
        <v>312</v>
      </c>
      <c r="G7" s="93"/>
      <c r="H7" s="93"/>
      <c r="I7" s="93"/>
      <c r="J7" s="219">
        <v>498781930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9.1999999999999998E-3</v>
      </c>
      <c r="E10" s="100" t="s">
        <v>1186</v>
      </c>
      <c r="F10" s="472">
        <v>2.5000000000000001E-3</v>
      </c>
      <c r="G10" s="100" t="s">
        <v>1186</v>
      </c>
      <c r="H10" s="472">
        <v>1.1999999999999999E-3</v>
      </c>
      <c r="I10" s="100" t="s">
        <v>1187</v>
      </c>
      <c r="J10" s="473">
        <f>ROUND(D10+F10+H10,5)</f>
        <v>1.29E-2</v>
      </c>
      <c r="K10" s="93"/>
      <c r="L10" s="472">
        <v>5.0000000000000001E-4</v>
      </c>
      <c r="M10" s="93"/>
    </row>
    <row r="11" spans="1:14" ht="15" customHeight="1" x14ac:dyDescent="0.2">
      <c r="B11" s="93"/>
      <c r="C11" s="93"/>
      <c r="D11" s="2206" t="str">
        <f>IF(SUM(J10)&lt;=0.0999999,"","Enter the Tax Rates by moving the decimal two places to the left.")</f>
        <v/>
      </c>
      <c r="E11" s="2207"/>
      <c r="F11" s="2207"/>
      <c r="G11" s="2207"/>
      <c r="H11" s="2207"/>
      <c r="I11" s="2207"/>
      <c r="J11" s="2207"/>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15201919</v>
      </c>
      <c r="E16" s="100"/>
      <c r="F16" s="82">
        <f>SUM('Acct Summary 7-8'!C17,'Acct Summary 7-8'!D17,'Acct Summary 7-8'!F17)</f>
        <v>15872353</v>
      </c>
      <c r="G16" s="100"/>
      <c r="H16" s="82">
        <f>SUM(D16-F16)</f>
        <v>-670434</v>
      </c>
      <c r="I16" s="93"/>
      <c r="J16" s="82">
        <f>SUM('Acct Summary 7-8'!C81,'Acct Summary 7-8'!D81,'Acct Summary 7-8'!F81,'Acct Summary 7-8'!I81)</f>
        <v>12607421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2090</v>
      </c>
      <c r="C31" s="406" t="s">
        <v>689</v>
      </c>
      <c r="D31" s="63" t="s">
        <v>1262</v>
      </c>
      <c r="E31" s="93"/>
      <c r="F31" s="93"/>
      <c r="G31" s="101"/>
      <c r="H31" s="253">
        <f>IF(B31="X",(J7*0.069),IF(B32="X",(J7*0.138),"Enter x in a.or b."))</f>
        <v>34415953.170000002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3000000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7"/>
      <c r="C54" s="2198"/>
      <c r="D54" s="2198"/>
      <c r="E54" s="2198"/>
      <c r="F54" s="2198"/>
      <c r="G54" s="2198"/>
      <c r="H54" s="2198"/>
      <c r="I54" s="2198"/>
      <c r="J54" s="2198"/>
      <c r="K54" s="2198"/>
      <c r="L54" s="2199"/>
      <c r="M54" s="95"/>
    </row>
    <row r="55" spans="1:13" ht="12.75" customHeight="1" x14ac:dyDescent="0.2">
      <c r="B55" s="2200"/>
      <c r="C55" s="2201"/>
      <c r="D55" s="2201"/>
      <c r="E55" s="2201"/>
      <c r="F55" s="2201"/>
      <c r="G55" s="2201"/>
      <c r="H55" s="2201"/>
      <c r="I55" s="2201"/>
      <c r="J55" s="2201"/>
      <c r="K55" s="2201"/>
      <c r="L55" s="2202"/>
      <c r="M55" s="95"/>
    </row>
    <row r="56" spans="1:13" ht="12.75" customHeight="1" x14ac:dyDescent="0.2">
      <c r="B56" s="2200"/>
      <c r="C56" s="2201"/>
      <c r="D56" s="2201"/>
      <c r="E56" s="2201"/>
      <c r="F56" s="2201"/>
      <c r="G56" s="2201"/>
      <c r="H56" s="2201"/>
      <c r="I56" s="2201"/>
      <c r="J56" s="2201"/>
      <c r="K56" s="2201"/>
      <c r="L56" s="2202"/>
      <c r="M56" s="93"/>
    </row>
    <row r="57" spans="1:13" ht="12.75" customHeight="1" x14ac:dyDescent="0.2">
      <c r="B57" s="2200"/>
      <c r="C57" s="2201"/>
      <c r="D57" s="2201"/>
      <c r="E57" s="2201"/>
      <c r="F57" s="2201"/>
      <c r="G57" s="2201"/>
      <c r="H57" s="2201"/>
      <c r="I57" s="2201"/>
      <c r="J57" s="2201"/>
      <c r="K57" s="2201"/>
      <c r="L57" s="2202"/>
      <c r="M57" s="93"/>
    </row>
    <row r="58" spans="1:13" x14ac:dyDescent="0.2">
      <c r="B58" s="2203"/>
      <c r="C58" s="2204"/>
      <c r="D58" s="2204"/>
      <c r="E58" s="2204"/>
      <c r="F58" s="2204"/>
      <c r="G58" s="2204"/>
      <c r="H58" s="2204"/>
      <c r="I58" s="2204"/>
      <c r="J58" s="2204"/>
      <c r="K58" s="2204"/>
      <c r="L58" s="220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8"/>
      <c r="D61" s="220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C41" sqref="C4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1"/>
      <c r="B1" s="2212"/>
      <c r="C1" s="2212"/>
      <c r="D1" s="55"/>
      <c r="E1" s="55"/>
      <c r="F1" s="55"/>
      <c r="G1" s="55"/>
      <c r="H1" s="55"/>
      <c r="I1" s="55"/>
      <c r="J1" s="55"/>
      <c r="K1" s="55"/>
      <c r="L1" s="55"/>
      <c r="M1" s="55"/>
      <c r="N1" s="55"/>
      <c r="O1" s="2211"/>
      <c r="P1" s="2212"/>
      <c r="Q1" s="2212"/>
    </row>
    <row r="2" spans="1:18" ht="15" x14ac:dyDescent="0.2">
      <c r="A2" s="2215" t="s">
        <v>655</v>
      </c>
      <c r="B2" s="2215"/>
      <c r="C2" s="2215"/>
      <c r="D2" s="2215"/>
      <c r="E2" s="2215"/>
      <c r="F2" s="2215"/>
      <c r="G2" s="2215"/>
      <c r="H2" s="2215"/>
      <c r="I2" s="2215"/>
      <c r="J2" s="2215"/>
      <c r="K2" s="2215"/>
      <c r="L2" s="2215"/>
      <c r="M2" s="2215"/>
      <c r="N2" s="2215"/>
      <c r="O2" s="2215"/>
      <c r="P2" s="2215"/>
      <c r="Q2" s="2215"/>
      <c r="R2" s="2215"/>
    </row>
    <row r="3" spans="1:18" ht="12.75" x14ac:dyDescent="0.2">
      <c r="A3" s="2216" t="s">
        <v>1767</v>
      </c>
      <c r="B3" s="2216"/>
      <c r="C3" s="2216"/>
      <c r="D3" s="2216"/>
      <c r="E3" s="2216"/>
      <c r="F3" s="2216"/>
      <c r="G3" s="2216"/>
      <c r="H3" s="2216"/>
      <c r="I3" s="2216"/>
      <c r="J3" s="2216"/>
      <c r="K3" s="2216"/>
      <c r="L3" s="2216"/>
      <c r="M3" s="2216"/>
      <c r="N3" s="2216"/>
      <c r="O3" s="2216"/>
      <c r="P3" s="2216"/>
      <c r="Q3" s="2216"/>
      <c r="R3" s="2216"/>
    </row>
    <row r="4" spans="1:18" ht="12.75" x14ac:dyDescent="0.2">
      <c r="A4" s="2217" t="s">
        <v>1340</v>
      </c>
      <c r="B4" s="2217"/>
      <c r="C4" s="2217"/>
      <c r="D4" s="2217"/>
      <c r="E4" s="2217"/>
      <c r="F4" s="2217"/>
      <c r="G4" s="2217"/>
      <c r="H4" s="2217"/>
      <c r="I4" s="2217"/>
      <c r="J4" s="2217"/>
      <c r="K4" s="2217"/>
      <c r="L4" s="2217"/>
      <c r="M4" s="2217"/>
      <c r="N4" s="2217"/>
      <c r="O4" s="2217"/>
      <c r="P4" s="2217"/>
      <c r="Q4" s="2217"/>
      <c r="R4" s="221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United Twp HSD 30</v>
      </c>
      <c r="E7" s="136"/>
      <c r="G7" s="137"/>
      <c r="H7" s="138"/>
      <c r="I7" s="138"/>
      <c r="J7" s="138"/>
      <c r="K7" s="138"/>
      <c r="L7"/>
      <c r="M7"/>
      <c r="N7"/>
      <c r="O7"/>
      <c r="P7"/>
    </row>
    <row r="8" spans="1:18" ht="12.75" x14ac:dyDescent="0.2">
      <c r="A8"/>
      <c r="B8"/>
      <c r="C8" s="134" t="s">
        <v>1341</v>
      </c>
      <c r="D8" s="139">
        <f>COVER!A13</f>
        <v>49081030017</v>
      </c>
      <c r="E8" s="140"/>
      <c r="G8"/>
      <c r="H8"/>
      <c r="I8"/>
      <c r="J8"/>
      <c r="K8"/>
      <c r="L8"/>
      <c r="M8"/>
      <c r="N8"/>
      <c r="O8"/>
      <c r="P8"/>
    </row>
    <row r="9" spans="1:18" ht="12.75" x14ac:dyDescent="0.2">
      <c r="A9"/>
      <c r="B9"/>
      <c r="C9" s="134" t="s">
        <v>829</v>
      </c>
      <c r="D9" s="335" t="str">
        <f>COVER!A15</f>
        <v>Rock Island</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12607421</v>
      </c>
      <c r="I12" s="1162"/>
      <c r="J12" s="1162"/>
      <c r="K12" s="1163">
        <f>TRUNC((H12/H13*100000),5)/100000</f>
        <v>0.82933088900000007</v>
      </c>
      <c r="L12" s="1164"/>
      <c r="M12" s="102" t="s">
        <v>1364</v>
      </c>
      <c r="N12" s="102"/>
      <c r="O12" s="1165">
        <v>0.35</v>
      </c>
      <c r="P12" s="154"/>
      <c r="Q12" s="154"/>
    </row>
    <row r="13" spans="1:18" s="156" customFormat="1" ht="11.25" x14ac:dyDescent="0.2">
      <c r="A13" s="154"/>
      <c r="B13" s="1159"/>
      <c r="C13" s="2213" t="s">
        <v>1638</v>
      </c>
      <c r="D13" s="2214"/>
      <c r="E13" s="154"/>
      <c r="F13" s="327" t="s">
        <v>930</v>
      </c>
      <c r="G13" s="1160"/>
      <c r="H13" s="1161">
        <f>SUM('Acct Summary 7-8'!C8+'Acct Summary 7-8'!D8+'Acct Summary 7-8'!F8+'Acct Summary 7-8'!I8)+H14</f>
        <v>15201919</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15872353</v>
      </c>
      <c r="I17" s="1162"/>
      <c r="J17" s="1168"/>
      <c r="K17" s="1163">
        <f>TRUNC((H17/H18*100000),5)/100000</f>
        <v>1.0441019321</v>
      </c>
      <c r="L17" s="1164"/>
      <c r="M17" s="1124" t="s">
        <v>1392</v>
      </c>
      <c r="O17" s="1169" t="str">
        <f>IF(AND(O16="2", J20 &gt; 2),"1",IF(AND(O16 = "1", J20 &gt; 2),"2",IF(AND(O16="1", J20 &gt;1),"1","0")))</f>
        <v>0</v>
      </c>
      <c r="P17" s="154"/>
    </row>
    <row r="18" spans="1:18" s="156" customFormat="1" ht="11.25" x14ac:dyDescent="0.2">
      <c r="A18" s="154"/>
      <c r="B18" s="1159"/>
      <c r="C18" s="2213" t="s">
        <v>1630</v>
      </c>
      <c r="D18" s="2214"/>
      <c r="E18" s="154"/>
      <c r="F18" s="1147" t="s">
        <v>931</v>
      </c>
      <c r="G18" s="1160"/>
      <c r="H18" s="1161">
        <f>SUM('Acct Summary 7-8'!C8+'Acct Summary 7-8'!D8+'Acct Summary 7-8'!F8+'Acct Summary 7-8'!I8)+H19</f>
        <v>15201919</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16.537390800000001</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10" t="s">
        <v>1766</v>
      </c>
      <c r="D24" s="2210"/>
      <c r="E24" s="154"/>
      <c r="F24" s="154" t="s">
        <v>524</v>
      </c>
      <c r="G24" s="1160"/>
      <c r="H24" s="1161">
        <f>SUM('Assets-Liab 5-6'!C4+'Assets-Liab 5-6'!D4+'Assets-Liab 5-6'!F4+'Assets-Liab 5-6'!I4+'Assets-Liab 5-6'!C5+'Assets-Liab 5-6'!D5+'Assets-Liab 5-6'!F5+'Assets-Liab 5-6'!I5)</f>
        <v>12607421</v>
      </c>
      <c r="I24" s="684"/>
      <c r="J24" s="684"/>
      <c r="K24" s="1172">
        <f>TRUNC(((H24/H25*100000)/100000),2)</f>
        <v>285.94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44089.869440000002</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5469143.8624499999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3000000</v>
      </c>
      <c r="I32" s="1170"/>
      <c r="J32" s="1170"/>
      <c r="K32" s="1172">
        <f>TRUNC(100-((((H32/H33*100))*100)/100),2)</f>
        <v>91.28</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34415953.170000002</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1993</v>
      </c>
      <c r="I40" s="156"/>
      <c r="J40" s="156"/>
      <c r="K40" s="1015"/>
      <c r="L40" s="156"/>
      <c r="M40" s="156"/>
      <c r="N40" s="156"/>
      <c r="O40" s="154"/>
      <c r="P40" s="32"/>
      <c r="Q40" s="32"/>
    </row>
    <row r="41" spans="1:17" x14ac:dyDescent="0.2">
      <c r="G41" s="1017"/>
      <c r="H41" s="154" t="s">
        <v>1994</v>
      </c>
      <c r="M41" s="32"/>
      <c r="O41" s="32"/>
      <c r="P41" s="32"/>
      <c r="Q41" s="32"/>
    </row>
    <row r="42" spans="1:17" x14ac:dyDescent="0.2">
      <c r="A42" s="34" t="s">
        <v>1995</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C41" sqref="C41"/>
      <selection pane="bottomLeft" activeCell="C41" sqref="C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8"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4714122</v>
      </c>
      <c r="D4" s="412">
        <v>3269915</v>
      </c>
      <c r="E4" s="412">
        <v>475760</v>
      </c>
      <c r="F4" s="412">
        <v>1894839</v>
      </c>
      <c r="G4" s="412">
        <v>1225910</v>
      </c>
      <c r="H4" s="412">
        <v>2221674</v>
      </c>
      <c r="I4" s="412">
        <v>2728545</v>
      </c>
      <c r="J4" s="436">
        <v>1500773</v>
      </c>
      <c r="K4" s="412">
        <v>1289886</v>
      </c>
      <c r="L4" s="412">
        <v>814988</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4714122</v>
      </c>
      <c r="D13" s="689">
        <f t="shared" ref="D13:L13" si="0">SUM(D4:D12)</f>
        <v>3269915</v>
      </c>
      <c r="E13" s="689">
        <f t="shared" si="0"/>
        <v>475760</v>
      </c>
      <c r="F13" s="689">
        <f t="shared" si="0"/>
        <v>1894839</v>
      </c>
      <c r="G13" s="689">
        <f t="shared" si="0"/>
        <v>1225910</v>
      </c>
      <c r="H13" s="689">
        <f t="shared" si="0"/>
        <v>2221674</v>
      </c>
      <c r="I13" s="689">
        <f t="shared" si="0"/>
        <v>2728545</v>
      </c>
      <c r="J13" s="689">
        <f t="shared" si="0"/>
        <v>1500773</v>
      </c>
      <c r="K13" s="689">
        <f t="shared" si="0"/>
        <v>1289886</v>
      </c>
      <c r="L13" s="689">
        <f t="shared" si="0"/>
        <v>814988</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593816</v>
      </c>
      <c r="N16" s="719"/>
    </row>
    <row r="17" spans="1:14" s="704" customFormat="1" ht="12.75" customHeight="1" x14ac:dyDescent="0.2">
      <c r="A17" s="718" t="s">
        <v>1751</v>
      </c>
      <c r="B17" s="542">
        <v>230</v>
      </c>
      <c r="C17" s="507"/>
      <c r="D17" s="507"/>
      <c r="E17" s="507"/>
      <c r="F17" s="507"/>
      <c r="G17" s="507"/>
      <c r="H17" s="507"/>
      <c r="I17" s="507"/>
      <c r="J17" s="507"/>
      <c r="K17" s="507"/>
      <c r="L17" s="507"/>
      <c r="M17" s="436">
        <v>30139800</v>
      </c>
      <c r="N17" s="719"/>
    </row>
    <row r="18" spans="1:14" s="704" customFormat="1" ht="12.75" customHeight="1" x14ac:dyDescent="0.2">
      <c r="A18" s="718" t="s">
        <v>1752</v>
      </c>
      <c r="B18" s="542">
        <v>240</v>
      </c>
      <c r="C18" s="507"/>
      <c r="D18" s="507"/>
      <c r="E18" s="507"/>
      <c r="F18" s="507"/>
      <c r="G18" s="507"/>
      <c r="H18" s="507"/>
      <c r="I18" s="507"/>
      <c r="J18" s="507"/>
      <c r="K18" s="507"/>
      <c r="L18" s="507"/>
      <c r="M18" s="436">
        <v>4476334</v>
      </c>
      <c r="N18" s="719"/>
    </row>
    <row r="19" spans="1:14" s="704" customFormat="1" ht="12.75" customHeight="1" x14ac:dyDescent="0.2">
      <c r="A19" s="718" t="s">
        <v>1753</v>
      </c>
      <c r="B19" s="542">
        <v>250</v>
      </c>
      <c r="C19" s="507"/>
      <c r="D19" s="507"/>
      <c r="E19" s="507"/>
      <c r="F19" s="507"/>
      <c r="G19" s="507"/>
      <c r="H19" s="507"/>
      <c r="I19" s="507"/>
      <c r="J19" s="507"/>
      <c r="K19" s="507"/>
      <c r="L19" s="507"/>
      <c r="M19" s="436">
        <v>3594795</v>
      </c>
      <c r="N19" s="719"/>
    </row>
    <row r="20" spans="1:14" s="704" customFormat="1" ht="12.75" customHeight="1" x14ac:dyDescent="0.2">
      <c r="A20" s="718" t="s">
        <v>1754</v>
      </c>
      <c r="B20" s="542">
        <v>260</v>
      </c>
      <c r="C20" s="507"/>
      <c r="D20" s="507"/>
      <c r="E20" s="507"/>
      <c r="F20" s="507"/>
      <c r="G20" s="507"/>
      <c r="H20" s="507"/>
      <c r="I20" s="507"/>
      <c r="J20" s="507"/>
      <c r="K20" s="507"/>
      <c r="L20" s="507"/>
      <c r="M20" s="436">
        <v>562115</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3000000</v>
      </c>
    </row>
    <row r="23" spans="1:14" ht="13.5" customHeight="1" thickBot="1" x14ac:dyDescent="0.25">
      <c r="A23" s="464" t="s">
        <v>748</v>
      </c>
      <c r="B23" s="724"/>
      <c r="C23" s="433"/>
      <c r="D23" s="433"/>
      <c r="E23" s="433"/>
      <c r="F23" s="433"/>
      <c r="G23" s="433"/>
      <c r="H23" s="433"/>
      <c r="I23" s="433"/>
      <c r="J23" s="433"/>
      <c r="K23" s="433"/>
      <c r="L23" s="433"/>
      <c r="M23" s="693">
        <f>SUM(M15:M22)</f>
        <v>39366860</v>
      </c>
      <c r="N23" s="693">
        <f>SUM(N21:N22)</f>
        <v>3000000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809284</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809284</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3000000</v>
      </c>
    </row>
    <row r="37" spans="1:14" ht="13.5" thickBot="1" x14ac:dyDescent="0.25">
      <c r="A37" s="464" t="s">
        <v>758</v>
      </c>
      <c r="B37" s="724"/>
      <c r="C37" s="507"/>
      <c r="D37" s="507"/>
      <c r="E37" s="507"/>
      <c r="F37" s="507"/>
      <c r="G37" s="507"/>
      <c r="H37" s="507"/>
      <c r="I37" s="507"/>
      <c r="J37" s="507"/>
      <c r="K37" s="507"/>
      <c r="L37" s="514"/>
      <c r="M37" s="433"/>
      <c r="N37" s="693">
        <f>SUM(N36:N36)</f>
        <v>3000000</v>
      </c>
    </row>
    <row r="38" spans="1:14" customFormat="1" ht="13.5" customHeight="1" thickTop="1" x14ac:dyDescent="0.2">
      <c r="A38" s="628" t="s">
        <v>496</v>
      </c>
      <c r="B38" s="542">
        <v>714</v>
      </c>
      <c r="C38" s="727"/>
      <c r="D38" s="727"/>
      <c r="E38" s="727">
        <v>475760</v>
      </c>
      <c r="F38" s="727">
        <v>1894839</v>
      </c>
      <c r="G38" s="727">
        <v>1225910</v>
      </c>
      <c r="H38" s="727">
        <v>2221674</v>
      </c>
      <c r="I38" s="727">
        <v>2728545</v>
      </c>
      <c r="J38" s="726">
        <v>1500773</v>
      </c>
      <c r="K38" s="727">
        <v>1289886</v>
      </c>
      <c r="L38" s="1100">
        <v>5704</v>
      </c>
      <c r="M38" s="694"/>
      <c r="N38" s="694"/>
    </row>
    <row r="39" spans="1:14" customFormat="1" ht="13.5" customHeight="1" x14ac:dyDescent="0.2">
      <c r="A39" s="628" t="s">
        <v>405</v>
      </c>
      <c r="B39" s="542">
        <v>730</v>
      </c>
      <c r="C39" s="727">
        <v>4714122</v>
      </c>
      <c r="D39" s="727">
        <v>3269915</v>
      </c>
      <c r="E39" s="727"/>
      <c r="F39" s="727"/>
      <c r="G39" s="727"/>
      <c r="H39" s="727"/>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39366860</v>
      </c>
      <c r="N40" s="694"/>
    </row>
    <row r="41" spans="1:14" ht="13.5" customHeight="1" thickBot="1" x14ac:dyDescent="0.25">
      <c r="A41" s="464" t="s">
        <v>760</v>
      </c>
      <c r="B41" s="455"/>
      <c r="C41" s="485">
        <f>(SUM(C34,C37,C38,C39))</f>
        <v>4714122</v>
      </c>
      <c r="D41" s="485">
        <f t="shared" ref="D41:L41" si="2">SUM(D34,D37,D38:D39)</f>
        <v>3269915</v>
      </c>
      <c r="E41" s="485">
        <f t="shared" si="2"/>
        <v>475760</v>
      </c>
      <c r="F41" s="485">
        <f t="shared" si="2"/>
        <v>1894839</v>
      </c>
      <c r="G41" s="485">
        <f t="shared" si="2"/>
        <v>1225910</v>
      </c>
      <c r="H41" s="485">
        <f t="shared" si="2"/>
        <v>2221674</v>
      </c>
      <c r="I41" s="485">
        <f t="shared" si="2"/>
        <v>2728545</v>
      </c>
      <c r="J41" s="485">
        <f t="shared" si="2"/>
        <v>1500773</v>
      </c>
      <c r="K41" s="485">
        <f t="shared" si="2"/>
        <v>1289886</v>
      </c>
      <c r="L41" s="485">
        <f t="shared" si="2"/>
        <v>814988</v>
      </c>
      <c r="M41" s="485">
        <f>SUM(M40)</f>
        <v>39366860</v>
      </c>
      <c r="N41" s="485">
        <f>SUM(N37)</f>
        <v>3000000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C41" sqref="C41"/>
      <selection pane="bottomLeft" activeCell="C41" sqref="C4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2"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1985</v>
      </c>
      <c r="B4" s="293">
        <v>1000</v>
      </c>
      <c r="C4" s="695">
        <f>'Revenues 9-14'!C109</f>
        <v>7078632</v>
      </c>
      <c r="D4" s="695">
        <f>'Revenues 9-14'!D109</f>
        <v>2038241</v>
      </c>
      <c r="E4" s="695">
        <f>'Revenues 9-14'!E109</f>
        <v>1034687</v>
      </c>
      <c r="F4" s="695">
        <f>'Revenues 9-14'!F109</f>
        <v>740470</v>
      </c>
      <c r="G4" s="695">
        <f>'Revenues 9-14'!G109</f>
        <v>583950</v>
      </c>
      <c r="H4" s="695">
        <f>'Revenues 9-14'!H109</f>
        <v>251790</v>
      </c>
      <c r="I4" s="695">
        <f>'Revenues 9-14'!I109</f>
        <v>268379</v>
      </c>
      <c r="J4" s="695">
        <f>'Revenues 9-14'!J109</f>
        <v>720016</v>
      </c>
      <c r="K4" s="695">
        <f>'Revenues 9-14'!K109</f>
        <v>252736</v>
      </c>
      <c r="L4" s="39"/>
    </row>
    <row r="5" spans="1:13" ht="22.5" x14ac:dyDescent="0.2">
      <c r="A5" s="733" t="s">
        <v>1986</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1987</v>
      </c>
      <c r="B6" s="294">
        <v>3000</v>
      </c>
      <c r="C6" s="696">
        <f>'Revenues 9-14'!C173</f>
        <v>3574134</v>
      </c>
      <c r="D6" s="696">
        <f>'Revenues 9-14'!D173</f>
        <v>0</v>
      </c>
      <c r="E6" s="696">
        <f>'Revenues 9-14'!E173</f>
        <v>0</v>
      </c>
      <c r="F6" s="696">
        <f>'Revenues 9-14'!F173</f>
        <v>149512</v>
      </c>
      <c r="G6" s="696">
        <f>'Revenues 9-14'!G173</f>
        <v>0</v>
      </c>
      <c r="H6" s="696">
        <f>'Revenues 9-14'!H173</f>
        <v>0</v>
      </c>
      <c r="I6" s="696">
        <f>'Revenues 9-14'!I173</f>
        <v>0</v>
      </c>
      <c r="J6" s="696">
        <f>'Revenues 9-14'!J173</f>
        <v>0</v>
      </c>
      <c r="K6" s="696">
        <f>'Revenues 9-14'!K173</f>
        <v>0</v>
      </c>
      <c r="L6" s="39"/>
      <c r="M6" s="223"/>
    </row>
    <row r="7" spans="1:13" x14ac:dyDescent="0.2">
      <c r="A7" s="734" t="s">
        <v>1988</v>
      </c>
      <c r="B7" s="294">
        <v>4000</v>
      </c>
      <c r="C7" s="696">
        <f>'Revenues 9-14'!C274</f>
        <v>1352551</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12005317</v>
      </c>
      <c r="D8" s="485">
        <f t="shared" ref="D8:K8" si="0">SUM(D4:D7)</f>
        <v>2038241</v>
      </c>
      <c r="E8" s="485">
        <f t="shared" si="0"/>
        <v>1034687</v>
      </c>
      <c r="F8" s="485">
        <f t="shared" si="0"/>
        <v>889982</v>
      </c>
      <c r="G8" s="485">
        <f t="shared" si="0"/>
        <v>583950</v>
      </c>
      <c r="H8" s="485">
        <f t="shared" si="0"/>
        <v>251790</v>
      </c>
      <c r="I8" s="485">
        <f t="shared" si="0"/>
        <v>268379</v>
      </c>
      <c r="J8" s="485">
        <f t="shared" si="0"/>
        <v>720016</v>
      </c>
      <c r="K8" s="485">
        <f t="shared" si="0"/>
        <v>252736</v>
      </c>
      <c r="L8" s="39"/>
    </row>
    <row r="9" spans="1:13" ht="15" thickTop="1" x14ac:dyDescent="0.2">
      <c r="A9" s="1019" t="s">
        <v>348</v>
      </c>
      <c r="B9" s="456">
        <v>3998</v>
      </c>
      <c r="C9" s="418">
        <v>4768848</v>
      </c>
      <c r="D9" s="489"/>
      <c r="E9" s="418"/>
      <c r="F9" s="418"/>
      <c r="G9" s="700"/>
      <c r="H9" s="418"/>
      <c r="I9" s="494" t="s">
        <v>1390</v>
      </c>
      <c r="J9" s="435"/>
      <c r="K9" s="418"/>
      <c r="L9" s="39"/>
    </row>
    <row r="10" spans="1:13" s="48" customFormat="1" ht="13.5" thickBot="1" x14ac:dyDescent="0.25">
      <c r="A10" s="464" t="s">
        <v>1394</v>
      </c>
      <c r="B10" s="457"/>
      <c r="C10" s="485">
        <f>SUM(C8:C9)</f>
        <v>16774165</v>
      </c>
      <c r="D10" s="485">
        <f t="shared" ref="D10:K10" si="1">SUM(D8:D9)</f>
        <v>2038241</v>
      </c>
      <c r="E10" s="485">
        <f t="shared" si="1"/>
        <v>1034687</v>
      </c>
      <c r="F10" s="485">
        <f t="shared" si="1"/>
        <v>889982</v>
      </c>
      <c r="G10" s="485">
        <f t="shared" si="1"/>
        <v>583950</v>
      </c>
      <c r="H10" s="485">
        <f t="shared" si="1"/>
        <v>251790</v>
      </c>
      <c r="I10" s="485">
        <f t="shared" si="1"/>
        <v>268379</v>
      </c>
      <c r="J10" s="485">
        <f t="shared" si="1"/>
        <v>720016</v>
      </c>
      <c r="K10" s="485">
        <f t="shared" si="1"/>
        <v>252736</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8560817</v>
      </c>
      <c r="D12" s="498" t="s">
        <v>1390</v>
      </c>
      <c r="E12" s="433" t="s">
        <v>1390</v>
      </c>
      <c r="F12" s="433" t="s">
        <v>1390</v>
      </c>
      <c r="G12" s="695">
        <f>'Expenditures 15-22'!K223</f>
        <v>189121</v>
      </c>
      <c r="H12" s="431"/>
      <c r="I12" s="433" t="s">
        <v>1390</v>
      </c>
      <c r="J12" s="433" t="s">
        <v>1390</v>
      </c>
      <c r="K12" s="431" t="s">
        <v>1390</v>
      </c>
      <c r="L12" s="39"/>
    </row>
    <row r="13" spans="1:13" x14ac:dyDescent="0.2">
      <c r="A13" s="734" t="s">
        <v>536</v>
      </c>
      <c r="B13" s="294">
        <v>2000</v>
      </c>
      <c r="C13" s="696">
        <f>'Expenditures 15-22'!K74</f>
        <v>3289420</v>
      </c>
      <c r="D13" s="696">
        <f>'Expenditures 15-22'!K129</f>
        <v>1753323</v>
      </c>
      <c r="E13" s="482" t="s">
        <v>1390</v>
      </c>
      <c r="F13" s="696">
        <f>'Expenditures 15-22'!K178</f>
        <v>777719</v>
      </c>
      <c r="G13" s="696">
        <f>'Expenditures 15-22'!K273</f>
        <v>476083</v>
      </c>
      <c r="H13" s="696">
        <f>'Expenditures 15-22'!K296</f>
        <v>615638</v>
      </c>
      <c r="I13" s="433" t="s">
        <v>1390</v>
      </c>
      <c r="J13" s="749">
        <f>'Expenditures 15-22'!K323</f>
        <v>699463</v>
      </c>
      <c r="K13" s="701">
        <f>'Expenditures 15-22'!K341</f>
        <v>616538</v>
      </c>
      <c r="L13" s="39"/>
    </row>
    <row r="14" spans="1:13" x14ac:dyDescent="0.2">
      <c r="A14" s="734" t="s">
        <v>528</v>
      </c>
      <c r="B14" s="294">
        <v>3000</v>
      </c>
      <c r="C14" s="696">
        <f>'Expenditures 15-22'!K75</f>
        <v>56230</v>
      </c>
      <c r="D14" s="696">
        <f>'Expenditures 15-22'!K130</f>
        <v>0</v>
      </c>
      <c r="E14" s="498" t="s">
        <v>1390</v>
      </c>
      <c r="F14" s="696">
        <f>'Expenditures 15-22'!K179</f>
        <v>0</v>
      </c>
      <c r="G14" s="696">
        <f>'Expenditures 15-22'!K274</f>
        <v>117</v>
      </c>
      <c r="H14" s="490"/>
      <c r="I14" s="433" t="s">
        <v>1390</v>
      </c>
      <c r="J14" s="433" t="s">
        <v>1390</v>
      </c>
      <c r="K14" s="490" t="s">
        <v>1390</v>
      </c>
      <c r="L14" s="39"/>
    </row>
    <row r="15" spans="1:13" x14ac:dyDescent="0.2">
      <c r="A15" s="734" t="s">
        <v>114</v>
      </c>
      <c r="B15" s="294">
        <v>4000</v>
      </c>
      <c r="C15" s="696">
        <f>'Expenditures 15-22'!K102</f>
        <v>1434844</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1080115</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13341311</v>
      </c>
      <c r="D17" s="485">
        <f t="shared" si="2"/>
        <v>1753323</v>
      </c>
      <c r="E17" s="485">
        <f t="shared" si="2"/>
        <v>1080115</v>
      </c>
      <c r="F17" s="485">
        <f t="shared" si="2"/>
        <v>777719</v>
      </c>
      <c r="G17" s="485">
        <f t="shared" si="2"/>
        <v>665321</v>
      </c>
      <c r="H17" s="485">
        <f t="shared" si="2"/>
        <v>615638</v>
      </c>
      <c r="I17" s="433"/>
      <c r="J17" s="485">
        <f>SUM(J12:J16)</f>
        <v>699463</v>
      </c>
      <c r="K17" s="485">
        <f>SUM(K12:K16)</f>
        <v>616538</v>
      </c>
      <c r="L17" s="39"/>
    </row>
    <row r="18" spans="1:12" ht="15" customHeight="1" thickTop="1" x14ac:dyDescent="0.2">
      <c r="A18" s="1020" t="s">
        <v>1322</v>
      </c>
      <c r="B18" s="259">
        <v>4180</v>
      </c>
      <c r="C18" s="695">
        <f t="shared" ref="C18:H18" si="3">C9</f>
        <v>4768848</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18110159</v>
      </c>
      <c r="D19" s="485">
        <f t="shared" si="4"/>
        <v>1753323</v>
      </c>
      <c r="E19" s="485">
        <f t="shared" si="4"/>
        <v>1080115</v>
      </c>
      <c r="F19" s="485">
        <f t="shared" si="4"/>
        <v>777719</v>
      </c>
      <c r="G19" s="485">
        <f t="shared" si="4"/>
        <v>665321</v>
      </c>
      <c r="H19" s="485">
        <f t="shared" si="4"/>
        <v>615638</v>
      </c>
      <c r="I19" s="433"/>
      <c r="J19" s="485">
        <f>SUM(J17:J18)</f>
        <v>699463</v>
      </c>
      <c r="K19" s="485">
        <f>SUM(K17:K18)</f>
        <v>616538</v>
      </c>
      <c r="L19" s="39"/>
    </row>
    <row r="20" spans="1:12" ht="27" thickTop="1" thickBot="1" x14ac:dyDescent="0.25">
      <c r="A20" s="458" t="s">
        <v>1323</v>
      </c>
      <c r="B20" s="459"/>
      <c r="C20" s="1018">
        <f>C8-C17</f>
        <v>-1335994</v>
      </c>
      <c r="D20" s="1018">
        <f t="shared" ref="D20:K20" si="5">D8-D17</f>
        <v>284918</v>
      </c>
      <c r="E20" s="1018">
        <f t="shared" si="5"/>
        <v>-45428</v>
      </c>
      <c r="F20" s="1018">
        <f t="shared" si="5"/>
        <v>112263</v>
      </c>
      <c r="G20" s="1018">
        <f t="shared" si="5"/>
        <v>-81371</v>
      </c>
      <c r="H20" s="1018">
        <f t="shared" si="5"/>
        <v>-363848</v>
      </c>
      <c r="I20" s="1018">
        <f t="shared" si="5"/>
        <v>268379</v>
      </c>
      <c r="J20" s="1018">
        <f t="shared" si="5"/>
        <v>20553</v>
      </c>
      <c r="K20" s="1018">
        <f t="shared" si="5"/>
        <v>-363802</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v>1000000</v>
      </c>
      <c r="D25" s="436"/>
      <c r="E25" s="436"/>
      <c r="F25" s="436"/>
      <c r="G25" s="436"/>
      <c r="H25" s="436">
        <v>2000000</v>
      </c>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2000000</v>
      </c>
      <c r="J33" s="436"/>
      <c r="K33" s="436">
        <v>1000000</v>
      </c>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1000000</v>
      </c>
      <c r="D44" s="692">
        <f t="shared" ref="D44:K44" si="6">SUM(D24:D43)</f>
        <v>0</v>
      </c>
      <c r="E44" s="692">
        <f t="shared" si="6"/>
        <v>0</v>
      </c>
      <c r="F44" s="692">
        <f t="shared" si="6"/>
        <v>0</v>
      </c>
      <c r="G44" s="692">
        <f t="shared" si="6"/>
        <v>0</v>
      </c>
      <c r="H44" s="692">
        <f t="shared" si="6"/>
        <v>2000000</v>
      </c>
      <c r="I44" s="692">
        <f t="shared" si="6"/>
        <v>2000000</v>
      </c>
      <c r="J44" s="692">
        <f t="shared" si="6"/>
        <v>0</v>
      </c>
      <c r="K44" s="692">
        <f t="shared" si="6"/>
        <v>1000000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3000000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3000000</v>
      </c>
      <c r="J76" s="692">
        <f t="shared" si="7"/>
        <v>0</v>
      </c>
      <c r="K76" s="692">
        <f t="shared" si="7"/>
        <v>0</v>
      </c>
      <c r="L76" s="504"/>
    </row>
    <row r="77" spans="1:12" ht="14.25" thickTop="1" thickBot="1" x14ac:dyDescent="0.25">
      <c r="A77" s="1027" t="s">
        <v>1402</v>
      </c>
      <c r="B77" s="710"/>
      <c r="C77" s="444">
        <f t="shared" ref="C77:K77" si="8">C44-C76</f>
        <v>1000000</v>
      </c>
      <c r="D77" s="444">
        <f t="shared" si="8"/>
        <v>0</v>
      </c>
      <c r="E77" s="444">
        <f t="shared" si="8"/>
        <v>0</v>
      </c>
      <c r="F77" s="444">
        <f t="shared" si="8"/>
        <v>0</v>
      </c>
      <c r="G77" s="444">
        <f t="shared" si="8"/>
        <v>0</v>
      </c>
      <c r="H77" s="444">
        <f t="shared" si="8"/>
        <v>2000000</v>
      </c>
      <c r="I77" s="444">
        <f t="shared" si="8"/>
        <v>-1000000</v>
      </c>
      <c r="J77" s="444">
        <f t="shared" si="8"/>
        <v>0</v>
      </c>
      <c r="K77" s="444">
        <f t="shared" si="8"/>
        <v>1000000</v>
      </c>
      <c r="L77" s="39"/>
    </row>
    <row r="78" spans="1:12" ht="29.25" customHeight="1" thickTop="1" thickBot="1" x14ac:dyDescent="0.25">
      <c r="A78" s="2220" t="s">
        <v>700</v>
      </c>
      <c r="B78" s="2221"/>
      <c r="C78" s="443">
        <f t="shared" ref="C78:K78" si="9">C20+C77</f>
        <v>-335994</v>
      </c>
      <c r="D78" s="443">
        <f t="shared" si="9"/>
        <v>284918</v>
      </c>
      <c r="E78" s="443">
        <f t="shared" si="9"/>
        <v>-45428</v>
      </c>
      <c r="F78" s="443">
        <f t="shared" si="9"/>
        <v>112263</v>
      </c>
      <c r="G78" s="443">
        <f t="shared" si="9"/>
        <v>-81371</v>
      </c>
      <c r="H78" s="443">
        <f t="shared" si="9"/>
        <v>1636152</v>
      </c>
      <c r="I78" s="443">
        <f t="shared" si="9"/>
        <v>-731621</v>
      </c>
      <c r="J78" s="443">
        <f t="shared" si="9"/>
        <v>20553</v>
      </c>
      <c r="K78" s="443">
        <f t="shared" si="9"/>
        <v>636198</v>
      </c>
      <c r="L78" s="505"/>
    </row>
    <row r="79" spans="1:12" ht="13.5" thickTop="1" x14ac:dyDescent="0.2">
      <c r="A79" s="820" t="s">
        <v>1928</v>
      </c>
      <c r="B79" s="460"/>
      <c r="C79" s="435">
        <v>5050116</v>
      </c>
      <c r="D79" s="703">
        <v>2984997</v>
      </c>
      <c r="E79" s="703">
        <v>521188</v>
      </c>
      <c r="F79" s="703">
        <v>1782576</v>
      </c>
      <c r="G79" s="703">
        <v>1307281</v>
      </c>
      <c r="H79" s="703">
        <v>585522</v>
      </c>
      <c r="I79" s="703">
        <v>3460166</v>
      </c>
      <c r="J79" s="703">
        <v>1480220</v>
      </c>
      <c r="K79" s="703">
        <v>653688</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1929</v>
      </c>
      <c r="B81" s="457"/>
      <c r="C81" s="485">
        <f>(SUM(C78:C80))</f>
        <v>4714122</v>
      </c>
      <c r="D81" s="485">
        <f>SUM(D78:D80)</f>
        <v>3269915</v>
      </c>
      <c r="E81" s="485">
        <f t="shared" ref="E81:K81" si="10">SUM(E78:E80)</f>
        <v>475760</v>
      </c>
      <c r="F81" s="485">
        <f t="shared" si="10"/>
        <v>1894839</v>
      </c>
      <c r="G81" s="485">
        <f t="shared" si="10"/>
        <v>1225910</v>
      </c>
      <c r="H81" s="485">
        <f t="shared" si="10"/>
        <v>2221674</v>
      </c>
      <c r="I81" s="485">
        <f t="shared" si="10"/>
        <v>2728545</v>
      </c>
      <c r="J81" s="485">
        <f t="shared" si="10"/>
        <v>1500773</v>
      </c>
      <c r="K81" s="485">
        <f t="shared" si="10"/>
        <v>1289886</v>
      </c>
      <c r="L81" s="39"/>
    </row>
    <row r="82" spans="1:12" ht="0.75" customHeight="1" thickTop="1" thickBot="1" x14ac:dyDescent="0.25">
      <c r="A82" s="632" t="s">
        <v>406</v>
      </c>
      <c r="B82" s="630"/>
      <c r="C82" s="1136">
        <f>(C81-C79)</f>
        <v>-335994</v>
      </c>
      <c r="D82" s="1136">
        <f t="shared" ref="D82:K82" si="11">(D81-D79)</f>
        <v>284918</v>
      </c>
      <c r="E82" s="1136">
        <f t="shared" si="11"/>
        <v>-45428</v>
      </c>
      <c r="F82" s="1136">
        <f t="shared" si="11"/>
        <v>112263</v>
      </c>
      <c r="G82" s="1136">
        <f t="shared" si="11"/>
        <v>-81371</v>
      </c>
      <c r="H82" s="1136">
        <f t="shared" si="11"/>
        <v>1636152</v>
      </c>
      <c r="I82" s="1136">
        <f t="shared" si="11"/>
        <v>-731621</v>
      </c>
      <c r="J82" s="1136">
        <f t="shared" si="11"/>
        <v>20553</v>
      </c>
      <c r="K82" s="1136">
        <f t="shared" si="11"/>
        <v>636198</v>
      </c>
    </row>
    <row r="83" spans="1:12" ht="14.25" hidden="1" thickTop="1" thickBot="1" x14ac:dyDescent="0.25">
      <c r="A83" s="729" t="s">
        <v>407</v>
      </c>
      <c r="B83" s="631"/>
      <c r="C83" s="1137">
        <f>C82/C81</f>
        <v>-7.1273929694649393E-2</v>
      </c>
      <c r="D83" s="1137">
        <f t="shared" ref="D83:K83" si="12">D82/D81</f>
        <v>8.7133151779174689E-2</v>
      </c>
      <c r="E83" s="1137">
        <f t="shared" si="12"/>
        <v>-9.5485118547166639E-2</v>
      </c>
      <c r="F83" s="1137">
        <f t="shared" si="12"/>
        <v>5.9246722280890354E-2</v>
      </c>
      <c r="G83" s="1137">
        <f t="shared" si="12"/>
        <v>-6.6375998238043576E-2</v>
      </c>
      <c r="H83" s="1137">
        <f t="shared" si="12"/>
        <v>0.73645008223528741</v>
      </c>
      <c r="I83" s="1137">
        <f t="shared" si="12"/>
        <v>-0.2681359479136316</v>
      </c>
      <c r="J83" s="1137">
        <f t="shared" si="12"/>
        <v>1.3694942539611253E-2</v>
      </c>
      <c r="K83" s="1137">
        <f t="shared" si="12"/>
        <v>0.49322033109902735</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xSplit="2" topLeftCell="C1" activePane="topRight" state="frozen"/>
      <selection activeCell="C41" sqref="C41"/>
      <selection pane="topRight" activeCell="C41" sqref="C4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2" t="s">
        <v>1968</v>
      </c>
      <c r="B1" s="76"/>
      <c r="C1" s="57" t="s">
        <v>504</v>
      </c>
      <c r="D1" s="57" t="s">
        <v>505</v>
      </c>
      <c r="E1" s="57" t="s">
        <v>506</v>
      </c>
      <c r="F1" s="57" t="s">
        <v>507</v>
      </c>
      <c r="G1" s="57" t="s">
        <v>508</v>
      </c>
      <c r="H1" s="57" t="s">
        <v>509</v>
      </c>
      <c r="I1" s="57" t="s">
        <v>510</v>
      </c>
      <c r="J1" s="57" t="s">
        <v>511</v>
      </c>
      <c r="K1" s="57" t="s">
        <v>875</v>
      </c>
    </row>
    <row r="2" spans="1:12" ht="36" x14ac:dyDescent="0.2">
      <c r="A2" s="222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4558173</v>
      </c>
      <c r="D5" s="418">
        <v>1238634</v>
      </c>
      <c r="E5" s="412">
        <v>1032483</v>
      </c>
      <c r="F5" s="806">
        <v>594544</v>
      </c>
      <c r="G5" s="412">
        <v>167045</v>
      </c>
      <c r="H5" s="412"/>
      <c r="I5" s="412">
        <v>247726</v>
      </c>
      <c r="J5" s="436">
        <v>712504</v>
      </c>
      <c r="K5" s="412">
        <v>247727</v>
      </c>
    </row>
    <row r="6" spans="1:12" ht="14.25" x14ac:dyDescent="0.2">
      <c r="A6" s="913" t="s">
        <v>482</v>
      </c>
      <c r="B6" s="40">
        <v>1130</v>
      </c>
      <c r="C6" s="412">
        <v>86704</v>
      </c>
      <c r="D6" s="412">
        <v>161022</v>
      </c>
      <c r="E6" s="481"/>
      <c r="F6" s="481"/>
      <c r="G6" s="433"/>
      <c r="H6" s="433"/>
      <c r="I6" s="433"/>
      <c r="J6" s="433"/>
      <c r="K6" s="433"/>
    </row>
    <row r="7" spans="1:12" x14ac:dyDescent="0.2">
      <c r="A7" s="913" t="s">
        <v>117</v>
      </c>
      <c r="B7" s="260">
        <v>1140</v>
      </c>
      <c r="C7" s="412">
        <v>99091</v>
      </c>
      <c r="D7" s="412"/>
      <c r="E7" s="433"/>
      <c r="F7" s="436"/>
      <c r="G7" s="436"/>
      <c r="H7" s="436"/>
      <c r="I7" s="433"/>
      <c r="J7" s="433"/>
      <c r="K7" s="433"/>
    </row>
    <row r="8" spans="1:12" x14ac:dyDescent="0.2">
      <c r="A8" s="913" t="s">
        <v>483</v>
      </c>
      <c r="B8" s="40">
        <v>1150</v>
      </c>
      <c r="C8" s="481"/>
      <c r="D8" s="481"/>
      <c r="E8" s="507"/>
      <c r="F8" s="507"/>
      <c r="G8" s="418">
        <v>259637</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4743968</v>
      </c>
      <c r="D12" s="484">
        <f t="shared" si="0"/>
        <v>1399656</v>
      </c>
      <c r="E12" s="484">
        <f t="shared" si="0"/>
        <v>1032483</v>
      </c>
      <c r="F12" s="484">
        <f t="shared" si="0"/>
        <v>594544</v>
      </c>
      <c r="G12" s="484">
        <f t="shared" si="0"/>
        <v>426682</v>
      </c>
      <c r="H12" s="484">
        <f t="shared" si="0"/>
        <v>0</v>
      </c>
      <c r="I12" s="484">
        <f t="shared" si="0"/>
        <v>247726</v>
      </c>
      <c r="J12" s="484">
        <f t="shared" si="0"/>
        <v>712504</v>
      </c>
      <c r="K12" s="485">
        <f t="shared" si="0"/>
        <v>247727</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v>701</v>
      </c>
      <c r="D14" s="412">
        <v>207</v>
      </c>
      <c r="E14" s="412">
        <v>153</v>
      </c>
      <c r="F14" s="412">
        <v>88</v>
      </c>
      <c r="G14" s="412">
        <v>50</v>
      </c>
      <c r="H14" s="412"/>
      <c r="I14" s="412">
        <v>37</v>
      </c>
      <c r="J14" s="436">
        <v>105</v>
      </c>
      <c r="K14" s="412">
        <v>37</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1498030</v>
      </c>
      <c r="D16" s="412">
        <v>473062</v>
      </c>
      <c r="E16" s="412"/>
      <c r="F16" s="412"/>
      <c r="G16" s="412">
        <v>151153</v>
      </c>
      <c r="H16" s="412"/>
      <c r="I16" s="412"/>
      <c r="J16" s="436"/>
      <c r="K16" s="412"/>
    </row>
    <row r="17" spans="1:11" ht="12.75" customHeight="1" x14ac:dyDescent="0.2">
      <c r="A17" s="913" t="s">
        <v>946</v>
      </c>
      <c r="B17" s="40">
        <v>1290</v>
      </c>
      <c r="C17" s="483">
        <v>4339</v>
      </c>
      <c r="D17" s="412"/>
      <c r="E17" s="412"/>
      <c r="F17" s="412"/>
      <c r="G17" s="412"/>
      <c r="H17" s="412"/>
      <c r="I17" s="412"/>
      <c r="J17" s="436"/>
      <c r="K17" s="412"/>
    </row>
    <row r="18" spans="1:11" ht="12.75" customHeight="1" thickBot="1" x14ac:dyDescent="0.25">
      <c r="A18" s="464" t="s">
        <v>636</v>
      </c>
      <c r="B18" s="457"/>
      <c r="C18" s="487">
        <f>SUM(C14:C17)</f>
        <v>1503070</v>
      </c>
      <c r="D18" s="487">
        <f t="shared" ref="D18:K18" si="1">SUM(D14:D17)</f>
        <v>473269</v>
      </c>
      <c r="E18" s="487">
        <f t="shared" si="1"/>
        <v>153</v>
      </c>
      <c r="F18" s="487">
        <f t="shared" si="1"/>
        <v>88</v>
      </c>
      <c r="G18" s="487">
        <f t="shared" si="1"/>
        <v>151203</v>
      </c>
      <c r="H18" s="487">
        <f t="shared" si="1"/>
        <v>0</v>
      </c>
      <c r="I18" s="487">
        <f t="shared" si="1"/>
        <v>37</v>
      </c>
      <c r="J18" s="487">
        <f t="shared" si="1"/>
        <v>105</v>
      </c>
      <c r="K18" s="1072">
        <f t="shared" si="1"/>
        <v>37</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v>47208</v>
      </c>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47208</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20751</v>
      </c>
      <c r="D65" s="412">
        <v>15539</v>
      </c>
      <c r="E65" s="412">
        <v>2051</v>
      </c>
      <c r="F65" s="436">
        <v>9353</v>
      </c>
      <c r="G65" s="412">
        <v>6065</v>
      </c>
      <c r="H65" s="412">
        <v>1715</v>
      </c>
      <c r="I65" s="412">
        <v>20616</v>
      </c>
      <c r="J65" s="436">
        <v>7407</v>
      </c>
      <c r="K65" s="412">
        <v>4972</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20751</v>
      </c>
      <c r="D67" s="485">
        <f t="shared" ref="D67:K67" si="2">SUM(D65:D66)</f>
        <v>15539</v>
      </c>
      <c r="E67" s="485">
        <f t="shared" si="2"/>
        <v>2051</v>
      </c>
      <c r="F67" s="485">
        <f t="shared" si="2"/>
        <v>9353</v>
      </c>
      <c r="G67" s="485">
        <f t="shared" si="2"/>
        <v>6065</v>
      </c>
      <c r="H67" s="485">
        <f t="shared" si="2"/>
        <v>1715</v>
      </c>
      <c r="I67" s="485">
        <f t="shared" si="2"/>
        <v>20616</v>
      </c>
      <c r="J67" s="485">
        <f t="shared" si="2"/>
        <v>7407</v>
      </c>
      <c r="K67" s="485">
        <f t="shared" si="2"/>
        <v>4972</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163172</v>
      </c>
      <c r="D69" s="433"/>
      <c r="E69" s="433"/>
      <c r="F69" s="433"/>
      <c r="G69" s="433"/>
      <c r="H69" s="433"/>
      <c r="I69" s="433"/>
      <c r="J69" s="433"/>
      <c r="K69" s="433"/>
    </row>
    <row r="70" spans="1:11" ht="12.75" customHeight="1" x14ac:dyDescent="0.2">
      <c r="A70" s="913" t="s">
        <v>1178</v>
      </c>
      <c r="B70" s="40">
        <v>1612</v>
      </c>
      <c r="C70" s="483">
        <v>5575</v>
      </c>
      <c r="D70" s="433"/>
      <c r="E70" s="433"/>
      <c r="F70" s="433"/>
      <c r="G70" s="433"/>
      <c r="H70" s="433"/>
      <c r="I70" s="433"/>
      <c r="J70" s="433"/>
      <c r="K70" s="433"/>
    </row>
    <row r="71" spans="1:11" ht="12.75" customHeight="1" x14ac:dyDescent="0.2">
      <c r="A71" s="913" t="s">
        <v>313</v>
      </c>
      <c r="B71" s="40">
        <v>1613</v>
      </c>
      <c r="C71" s="483">
        <v>104244</v>
      </c>
      <c r="D71" s="433"/>
      <c r="E71" s="433"/>
      <c r="F71" s="433"/>
      <c r="G71" s="433"/>
      <c r="H71" s="433"/>
      <c r="I71" s="433"/>
      <c r="J71" s="433"/>
      <c r="K71" s="433"/>
    </row>
    <row r="72" spans="1:11" ht="12.75" customHeight="1" x14ac:dyDescent="0.2">
      <c r="A72" s="913" t="s">
        <v>25</v>
      </c>
      <c r="B72" s="40">
        <v>1614</v>
      </c>
      <c r="C72" s="483">
        <v>16142</v>
      </c>
      <c r="D72" s="433"/>
      <c r="E72" s="433"/>
      <c r="F72" s="433"/>
      <c r="G72" s="433"/>
      <c r="H72" s="433"/>
      <c r="I72" s="433"/>
      <c r="J72" s="433"/>
      <c r="K72" s="433"/>
    </row>
    <row r="73" spans="1:11" ht="12.75" customHeight="1" x14ac:dyDescent="0.2">
      <c r="A73" s="913" t="s">
        <v>1179</v>
      </c>
      <c r="B73" s="40">
        <v>1620</v>
      </c>
      <c r="C73" s="483">
        <v>8567</v>
      </c>
      <c r="D73" s="433"/>
      <c r="E73" s="433"/>
      <c r="F73" s="433"/>
      <c r="G73" s="433"/>
      <c r="H73" s="433"/>
      <c r="I73" s="433"/>
      <c r="J73" s="433"/>
      <c r="K73" s="433"/>
    </row>
    <row r="74" spans="1:11" ht="12.75" customHeight="1" x14ac:dyDescent="0.2">
      <c r="A74" s="913" t="s">
        <v>26</v>
      </c>
      <c r="B74" s="40">
        <v>1690</v>
      </c>
      <c r="C74" s="483">
        <v>44043</v>
      </c>
      <c r="D74" s="433"/>
      <c r="E74" s="433"/>
      <c r="F74" s="433"/>
      <c r="G74" s="433"/>
      <c r="H74" s="433"/>
      <c r="I74" s="433"/>
      <c r="J74" s="433"/>
      <c r="K74" s="433"/>
    </row>
    <row r="75" spans="1:11" ht="12.75" customHeight="1" thickBot="1" x14ac:dyDescent="0.25">
      <c r="A75" s="464" t="s">
        <v>647</v>
      </c>
      <c r="B75" s="457"/>
      <c r="C75" s="485">
        <f>SUM(C69:C74)</f>
        <v>341743</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107586</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18051</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1232</v>
      </c>
      <c r="D81" s="412"/>
      <c r="E81" s="433"/>
      <c r="F81" s="433"/>
      <c r="G81" s="433"/>
      <c r="H81" s="433"/>
      <c r="I81" s="433"/>
      <c r="J81" s="433"/>
      <c r="K81" s="433"/>
    </row>
    <row r="82" spans="1:11" ht="12.75" customHeight="1" thickBot="1" x14ac:dyDescent="0.25">
      <c r="A82" s="464" t="s">
        <v>277</v>
      </c>
      <c r="B82" s="457"/>
      <c r="C82" s="484">
        <f>SUM(C77:C81)</f>
        <v>126869</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48794</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48794</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v>1861</v>
      </c>
      <c r="E95" s="431"/>
      <c r="F95" s="431"/>
      <c r="G95" s="431"/>
      <c r="H95" s="431"/>
      <c r="I95" s="431"/>
      <c r="J95" s="431"/>
      <c r="K95" s="431"/>
    </row>
    <row r="96" spans="1:11" ht="12.75" customHeight="1" x14ac:dyDescent="0.2">
      <c r="A96" s="913" t="s">
        <v>457</v>
      </c>
      <c r="B96" s="40">
        <v>1920</v>
      </c>
      <c r="C96" s="483">
        <v>750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25973</v>
      </c>
      <c r="D98" s="412">
        <v>131750</v>
      </c>
      <c r="E98" s="490"/>
      <c r="F98" s="412">
        <v>43774</v>
      </c>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v>213786</v>
      </c>
      <c r="D100" s="491"/>
      <c r="E100" s="491"/>
      <c r="F100" s="491"/>
      <c r="G100" s="491"/>
      <c r="H100" s="491">
        <v>201902</v>
      </c>
      <c r="I100" s="436"/>
      <c r="J100" s="491"/>
      <c r="K100" s="436"/>
    </row>
    <row r="101" spans="1:12" ht="12.75" customHeight="1" x14ac:dyDescent="0.2">
      <c r="A101" s="913" t="s">
        <v>282</v>
      </c>
      <c r="B101" s="40">
        <v>1970</v>
      </c>
      <c r="C101" s="491">
        <v>15180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48173</v>
      </c>
      <c r="I103" s="433"/>
      <c r="J103" s="698"/>
      <c r="K103" s="698"/>
    </row>
    <row r="104" spans="1:12" ht="12.75" customHeight="1" x14ac:dyDescent="0.2">
      <c r="A104" s="913" t="s">
        <v>993</v>
      </c>
      <c r="B104" s="40">
        <v>1991</v>
      </c>
      <c r="C104" s="491">
        <v>19559</v>
      </c>
      <c r="D104" s="412"/>
      <c r="E104" s="418"/>
      <c r="F104" s="436">
        <v>45503</v>
      </c>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18189</v>
      </c>
      <c r="D107" s="412">
        <v>16166</v>
      </c>
      <c r="E107" s="412"/>
      <c r="F107" s="412"/>
      <c r="G107" s="412"/>
      <c r="H107" s="412"/>
      <c r="I107" s="412"/>
      <c r="J107" s="436"/>
      <c r="K107" s="412"/>
    </row>
    <row r="108" spans="1:12" ht="12.75" customHeight="1" thickBot="1" x14ac:dyDescent="0.25">
      <c r="A108" s="464" t="s">
        <v>577</v>
      </c>
      <c r="B108" s="738"/>
      <c r="C108" s="484">
        <f>SUM(C95:C107)</f>
        <v>293437</v>
      </c>
      <c r="D108" s="484">
        <f t="shared" ref="D108:K108" si="3">SUM(D95:D107)</f>
        <v>149777</v>
      </c>
      <c r="E108" s="484">
        <f t="shared" si="3"/>
        <v>0</v>
      </c>
      <c r="F108" s="484">
        <f t="shared" si="3"/>
        <v>89277</v>
      </c>
      <c r="G108" s="484">
        <f t="shared" si="3"/>
        <v>0</v>
      </c>
      <c r="H108" s="484">
        <f t="shared" si="3"/>
        <v>250075</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7078632</v>
      </c>
      <c r="D109" s="493">
        <f t="shared" si="4"/>
        <v>2038241</v>
      </c>
      <c r="E109" s="493">
        <f t="shared" si="4"/>
        <v>1034687</v>
      </c>
      <c r="F109" s="493">
        <f t="shared" si="4"/>
        <v>740470</v>
      </c>
      <c r="G109" s="493">
        <f t="shared" si="4"/>
        <v>583950</v>
      </c>
      <c r="H109" s="493">
        <f t="shared" si="4"/>
        <v>251790</v>
      </c>
      <c r="I109" s="493">
        <f t="shared" si="4"/>
        <v>268379</v>
      </c>
      <c r="J109" s="493">
        <f t="shared" si="4"/>
        <v>720016</v>
      </c>
      <c r="K109" s="443">
        <f t="shared" si="4"/>
        <v>252736</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1959</v>
      </c>
      <c r="B116" s="1874"/>
      <c r="C116" s="495"/>
      <c r="D116" s="431"/>
      <c r="E116" s="492"/>
      <c r="F116" s="431"/>
      <c r="G116" s="431"/>
      <c r="H116" s="492"/>
      <c r="I116" s="433"/>
      <c r="J116" s="431"/>
      <c r="K116" s="431"/>
    </row>
    <row r="117" spans="1:11" ht="12.75" customHeight="1" x14ac:dyDescent="0.2">
      <c r="A117" s="477" t="s">
        <v>1757</v>
      </c>
      <c r="B117" s="262">
        <v>3001</v>
      </c>
      <c r="C117" s="489">
        <v>3048258</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3048258</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1958</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23036</v>
      </c>
      <c r="D124" s="492"/>
      <c r="E124" s="433"/>
      <c r="F124" s="806"/>
      <c r="G124" s="433"/>
      <c r="H124" s="433"/>
      <c r="I124" s="433"/>
      <c r="J124" s="433"/>
      <c r="K124" s="433"/>
    </row>
    <row r="125" spans="1:11" ht="12.75" customHeight="1" x14ac:dyDescent="0.2">
      <c r="A125" s="913" t="s">
        <v>1837</v>
      </c>
      <c r="B125" s="262">
        <v>3105</v>
      </c>
      <c r="C125" s="412">
        <v>224786</v>
      </c>
      <c r="D125" s="492"/>
      <c r="E125" s="433"/>
      <c r="F125" s="412"/>
      <c r="G125" s="433"/>
      <c r="H125" s="433"/>
      <c r="I125" s="433"/>
      <c r="J125" s="433"/>
      <c r="K125" s="433"/>
    </row>
    <row r="126" spans="1:11" ht="12.75" customHeight="1" x14ac:dyDescent="0.2">
      <c r="A126" s="913" t="s">
        <v>1035</v>
      </c>
      <c r="B126" s="262">
        <v>3110</v>
      </c>
      <c r="C126" s="483">
        <v>132509</v>
      </c>
      <c r="D126" s="412"/>
      <c r="E126" s="433"/>
      <c r="F126" s="412"/>
      <c r="G126" s="433"/>
      <c r="H126" s="433"/>
      <c r="I126" s="433"/>
      <c r="J126" s="433"/>
      <c r="K126" s="433"/>
    </row>
    <row r="127" spans="1:11" ht="12.75" customHeight="1" x14ac:dyDescent="0.2">
      <c r="A127" s="913" t="s">
        <v>112</v>
      </c>
      <c r="B127" s="262">
        <v>3120</v>
      </c>
      <c r="C127" s="412">
        <v>10278</v>
      </c>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v>5281</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395890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v>41099</v>
      </c>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41099</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5289</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5289</v>
      </c>
      <c r="D144" s="433"/>
      <c r="E144" s="492"/>
      <c r="F144" s="433"/>
      <c r="G144" s="485">
        <f>SUM(G142:G143)</f>
        <v>0</v>
      </c>
      <c r="H144" s="433"/>
      <c r="I144" s="433"/>
      <c r="J144" s="433"/>
      <c r="K144" s="433"/>
    </row>
    <row r="145" spans="1:11" ht="12.75" customHeight="1" thickTop="1" thickBot="1" x14ac:dyDescent="0.25">
      <c r="A145" s="922" t="s">
        <v>1246</v>
      </c>
      <c r="B145" s="923">
        <v>3360</v>
      </c>
      <c r="C145" s="424">
        <v>3436</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79107</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16464</v>
      </c>
      <c r="G151" s="436"/>
      <c r="H151" s="433"/>
      <c r="I151" s="433"/>
      <c r="J151" s="433"/>
      <c r="K151" s="433"/>
    </row>
    <row r="152" spans="1:11" ht="12.75" customHeight="1" x14ac:dyDescent="0.2">
      <c r="A152" s="913" t="s">
        <v>1247</v>
      </c>
      <c r="B152" s="262">
        <v>3510</v>
      </c>
      <c r="C152" s="483"/>
      <c r="D152" s="412"/>
      <c r="E152" s="492"/>
      <c r="F152" s="412">
        <v>133048</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149512</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1055</v>
      </c>
      <c r="D171" s="926"/>
      <c r="E171" s="926"/>
      <c r="F171" s="926"/>
      <c r="G171" s="927"/>
      <c r="H171" s="809"/>
      <c r="I171" s="927"/>
      <c r="J171" s="927"/>
      <c r="K171" s="809"/>
    </row>
    <row r="172" spans="1:11" ht="12.75" customHeight="1" thickTop="1" thickBot="1" x14ac:dyDescent="0.25">
      <c r="A172" s="2224" t="s">
        <v>466</v>
      </c>
      <c r="B172" s="2225"/>
      <c r="C172" s="924">
        <f t="shared" ref="C172:K172" si="6">SUM(C131,C140,C144,C145:C149,C154,C155:C170,C171)</f>
        <v>525876</v>
      </c>
      <c r="D172" s="924">
        <f t="shared" si="6"/>
        <v>0</v>
      </c>
      <c r="E172" s="924">
        <f t="shared" si="6"/>
        <v>0</v>
      </c>
      <c r="F172" s="924">
        <f t="shared" si="6"/>
        <v>149512</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3574134</v>
      </c>
      <c r="D173" s="493">
        <f>SUM(D121,D172)</f>
        <v>0</v>
      </c>
      <c r="E173" s="493">
        <f>SUM(E121,E172)</f>
        <v>0</v>
      </c>
      <c r="F173" s="493">
        <f t="shared" ref="F173:K173" si="7">SUM(F121,F172)</f>
        <v>149512</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6" t="s">
        <v>1960</v>
      </c>
      <c r="B175" s="2227"/>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2" t="s">
        <v>921</v>
      </c>
      <c r="B178" s="223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0" t="s">
        <v>1961</v>
      </c>
      <c r="B179" s="2231"/>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2" t="s">
        <v>922</v>
      </c>
      <c r="B184" s="223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0" t="s">
        <v>1962</v>
      </c>
      <c r="B185" s="2231"/>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415668</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64474</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480142</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469020</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469020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294621</v>
      </c>
      <c r="D220" s="412"/>
      <c r="E220" s="433"/>
      <c r="F220" s="412"/>
      <c r="G220" s="412"/>
      <c r="H220" s="433"/>
      <c r="I220" s="433"/>
      <c r="J220" s="433"/>
      <c r="K220" s="433"/>
    </row>
    <row r="221" spans="1:11" ht="12.75" customHeight="1" x14ac:dyDescent="0.2">
      <c r="A221" s="913" t="s">
        <v>1244</v>
      </c>
      <c r="B221" s="40">
        <v>4625</v>
      </c>
      <c r="C221" s="483">
        <v>14520</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309141</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v>1590</v>
      </c>
      <c r="D263" s="433"/>
      <c r="E263" s="433"/>
      <c r="F263" s="426"/>
      <c r="G263" s="423"/>
      <c r="H263" s="433"/>
      <c r="I263" s="433"/>
      <c r="J263" s="433"/>
      <c r="K263" s="433"/>
    </row>
    <row r="264" spans="1:11" ht="12.75" customHeight="1" thickTop="1" thickBot="1" x14ac:dyDescent="0.25">
      <c r="A264" s="913" t="s">
        <v>1852</v>
      </c>
      <c r="B264" s="40">
        <v>4909</v>
      </c>
      <c r="C264" s="424">
        <v>2380</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66993</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6342</v>
      </c>
      <c r="D270" s="424"/>
      <c r="E270" s="433"/>
      <c r="F270" s="424"/>
      <c r="G270" s="424"/>
      <c r="H270" s="433"/>
      <c r="I270" s="433"/>
      <c r="J270" s="433"/>
      <c r="K270" s="433"/>
    </row>
    <row r="271" spans="1:11" ht="12.75" customHeight="1" thickTop="1" thickBot="1" x14ac:dyDescent="0.25">
      <c r="A271" s="913" t="s">
        <v>443</v>
      </c>
      <c r="B271" s="40">
        <v>4992</v>
      </c>
      <c r="C271" s="497">
        <v>9443</v>
      </c>
      <c r="D271" s="424"/>
      <c r="E271" s="433"/>
      <c r="F271" s="424"/>
      <c r="G271" s="424"/>
      <c r="H271" s="433"/>
      <c r="I271" s="433"/>
      <c r="J271" s="433"/>
      <c r="K271" s="433"/>
    </row>
    <row r="272" spans="1:11" s="29" customFormat="1" ht="12.75" customHeight="1" thickTop="1" thickBot="1" x14ac:dyDescent="0.25">
      <c r="A272" s="916" t="s">
        <v>79</v>
      </c>
      <c r="B272" s="158">
        <v>4999</v>
      </c>
      <c r="C272" s="497">
        <v>7500</v>
      </c>
      <c r="D272" s="424"/>
      <c r="E272" s="433"/>
      <c r="F272" s="424"/>
      <c r="G272" s="424"/>
      <c r="H272" s="442"/>
      <c r="I272" s="433"/>
      <c r="J272" s="433"/>
      <c r="K272" s="442"/>
    </row>
    <row r="273" spans="1:11" ht="23.25" customHeight="1" thickTop="1" thickBot="1" x14ac:dyDescent="0.25">
      <c r="A273" s="2228" t="s">
        <v>1777</v>
      </c>
      <c r="B273" s="2229"/>
      <c r="C273" s="493">
        <f t="shared" ref="C273:H273" si="10">SUM(C191,C201,C211,C216,C224,C228,C229,C259:C272)</f>
        <v>1352551</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1352551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12005317</v>
      </c>
      <c r="D275" s="493">
        <f t="shared" si="12"/>
        <v>2038241</v>
      </c>
      <c r="E275" s="493">
        <f t="shared" si="12"/>
        <v>1034687</v>
      </c>
      <c r="F275" s="493">
        <f t="shared" si="12"/>
        <v>889982</v>
      </c>
      <c r="G275" s="493">
        <f t="shared" si="12"/>
        <v>583950</v>
      </c>
      <c r="H275" s="493">
        <f t="shared" si="12"/>
        <v>251790</v>
      </c>
      <c r="I275" s="493">
        <f t="shared" si="12"/>
        <v>268379</v>
      </c>
      <c r="J275" s="493">
        <f t="shared" si="12"/>
        <v>720016</v>
      </c>
      <c r="K275" s="443">
        <f t="shared" si="12"/>
        <v>252736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52" activePane="bottomLeft" state="frozen"/>
      <selection activeCell="C41" sqref="C41"/>
      <selection pane="bottomLeft" activeCell="C41" sqref="C41"/>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2"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4"/>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8" t="s">
        <v>338</v>
      </c>
      <c r="B3" s="2239"/>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v>4101471</v>
      </c>
      <c r="D5" s="412">
        <v>950760</v>
      </c>
      <c r="E5" s="412">
        <v>85157</v>
      </c>
      <c r="F5" s="412">
        <v>98312</v>
      </c>
      <c r="G5" s="412">
        <v>27984</v>
      </c>
      <c r="H5" s="412">
        <f>528-3</f>
        <v>525</v>
      </c>
      <c r="I5" s="436"/>
      <c r="J5" s="436"/>
      <c r="K5" s="414">
        <f>SUM(C5:J5)</f>
        <v>5264209</v>
      </c>
      <c r="L5" s="412">
        <v>5302563</v>
      </c>
    </row>
    <row r="6" spans="1:14" x14ac:dyDescent="0.2">
      <c r="A6" s="1813" t="s">
        <v>1808</v>
      </c>
      <c r="B6" s="267" t="s">
        <v>1806</v>
      </c>
      <c r="C6" s="507"/>
      <c r="D6" s="507"/>
      <c r="E6" s="412"/>
      <c r="F6" s="507"/>
      <c r="G6" s="507"/>
      <c r="H6" s="507"/>
      <c r="I6" s="507"/>
      <c r="J6" s="507"/>
      <c r="K6" s="414">
        <f>SUM(C6,E6)</f>
        <v>0</v>
      </c>
      <c r="L6" s="412"/>
    </row>
    <row r="7" spans="1:14" x14ac:dyDescent="0.2">
      <c r="A7" s="1813" t="s">
        <v>171</v>
      </c>
      <c r="B7" s="267" t="s">
        <v>1143</v>
      </c>
      <c r="C7" s="436"/>
      <c r="D7" s="436"/>
      <c r="E7" s="436"/>
      <c r="F7" s="436"/>
      <c r="G7" s="436"/>
      <c r="H7" s="436"/>
      <c r="I7" s="436"/>
      <c r="J7" s="436"/>
      <c r="K7" s="414">
        <f t="shared" ref="K7:K32" si="0">SUM(C7:J7)</f>
        <v>0</v>
      </c>
      <c r="L7" s="412"/>
    </row>
    <row r="8" spans="1:14" x14ac:dyDescent="0.2">
      <c r="A8" s="1813" t="s">
        <v>172</v>
      </c>
      <c r="B8" s="267">
        <v>1200</v>
      </c>
      <c r="C8" s="412">
        <v>1011311</v>
      </c>
      <c r="D8" s="412">
        <v>218130</v>
      </c>
      <c r="E8" s="412">
        <v>6308</v>
      </c>
      <c r="F8" s="412">
        <v>1569</v>
      </c>
      <c r="G8" s="412">
        <v>4815</v>
      </c>
      <c r="H8" s="412"/>
      <c r="I8" s="436"/>
      <c r="J8" s="436"/>
      <c r="K8" s="414">
        <f t="shared" si="0"/>
        <v>1242133</v>
      </c>
      <c r="L8" s="412">
        <v>1250269</v>
      </c>
    </row>
    <row r="9" spans="1:14" x14ac:dyDescent="0.2">
      <c r="A9" s="1813" t="s">
        <v>838</v>
      </c>
      <c r="B9" s="267" t="s">
        <v>1144</v>
      </c>
      <c r="C9" s="436"/>
      <c r="D9" s="436"/>
      <c r="E9" s="436"/>
      <c r="F9" s="436"/>
      <c r="G9" s="436"/>
      <c r="H9" s="436"/>
      <c r="I9" s="436"/>
      <c r="J9" s="436"/>
      <c r="K9" s="414">
        <f t="shared" si="0"/>
        <v>0</v>
      </c>
      <c r="L9" s="412"/>
    </row>
    <row r="10" spans="1:14" x14ac:dyDescent="0.2">
      <c r="A10" s="1813" t="s">
        <v>839</v>
      </c>
      <c r="B10" s="267">
        <v>1250</v>
      </c>
      <c r="C10" s="412">
        <v>225736</v>
      </c>
      <c r="D10" s="412">
        <v>83560</v>
      </c>
      <c r="E10" s="412">
        <v>3027</v>
      </c>
      <c r="F10" s="412">
        <v>134830</v>
      </c>
      <c r="G10" s="412">
        <v>22968</v>
      </c>
      <c r="H10" s="412"/>
      <c r="I10" s="436"/>
      <c r="J10" s="436"/>
      <c r="K10" s="414">
        <f t="shared" si="0"/>
        <v>470121</v>
      </c>
      <c r="L10" s="412">
        <v>531435</v>
      </c>
    </row>
    <row r="11" spans="1:14" x14ac:dyDescent="0.2">
      <c r="A11" s="1813" t="s">
        <v>1346</v>
      </c>
      <c r="B11" s="267" t="s">
        <v>169</v>
      </c>
      <c r="C11" s="436"/>
      <c r="D11" s="436"/>
      <c r="E11" s="436"/>
      <c r="F11" s="436"/>
      <c r="G11" s="436"/>
      <c r="H11" s="436"/>
      <c r="I11" s="436"/>
      <c r="J11" s="436"/>
      <c r="K11" s="414">
        <f t="shared" si="0"/>
        <v>0</v>
      </c>
      <c r="L11" s="412"/>
    </row>
    <row r="12" spans="1:14" x14ac:dyDescent="0.2">
      <c r="A12" s="1813" t="s">
        <v>1138</v>
      </c>
      <c r="B12" s="267">
        <v>1300</v>
      </c>
      <c r="C12" s="412"/>
      <c r="D12" s="412"/>
      <c r="E12" s="412"/>
      <c r="F12" s="412"/>
      <c r="G12" s="412"/>
      <c r="H12" s="412"/>
      <c r="I12" s="436"/>
      <c r="J12" s="436"/>
      <c r="K12" s="414">
        <f t="shared" si="0"/>
        <v>0</v>
      </c>
      <c r="L12" s="412"/>
    </row>
    <row r="13" spans="1:14" x14ac:dyDescent="0.2">
      <c r="A13" s="1813" t="s">
        <v>840</v>
      </c>
      <c r="B13" s="267">
        <v>1400</v>
      </c>
      <c r="C13" s="412">
        <v>506597</v>
      </c>
      <c r="D13" s="412">
        <v>104944</v>
      </c>
      <c r="E13" s="412">
        <v>6764</v>
      </c>
      <c r="F13" s="412">
        <v>24005</v>
      </c>
      <c r="G13" s="412">
        <v>3500</v>
      </c>
      <c r="H13" s="412"/>
      <c r="I13" s="436"/>
      <c r="J13" s="436"/>
      <c r="K13" s="414">
        <f t="shared" si="0"/>
        <v>645810</v>
      </c>
      <c r="L13" s="412">
        <v>665446</v>
      </c>
    </row>
    <row r="14" spans="1:14" x14ac:dyDescent="0.2">
      <c r="A14" s="1813" t="s">
        <v>1139</v>
      </c>
      <c r="B14" s="267">
        <v>1500</v>
      </c>
      <c r="C14" s="412">
        <v>473789</v>
      </c>
      <c r="D14" s="412">
        <v>37417</v>
      </c>
      <c r="E14" s="412">
        <v>53386</v>
      </c>
      <c r="F14" s="412">
        <v>17715</v>
      </c>
      <c r="G14" s="412"/>
      <c r="H14" s="412">
        <v>18980</v>
      </c>
      <c r="I14" s="436"/>
      <c r="J14" s="436"/>
      <c r="K14" s="414">
        <f t="shared" si="0"/>
        <v>601287</v>
      </c>
      <c r="L14" s="412">
        <v>628868</v>
      </c>
    </row>
    <row r="15" spans="1:14" x14ac:dyDescent="0.2">
      <c r="A15" s="1813" t="s">
        <v>1140</v>
      </c>
      <c r="B15" s="267">
        <v>1600</v>
      </c>
      <c r="C15" s="412">
        <v>2900</v>
      </c>
      <c r="D15" s="412"/>
      <c r="E15" s="412"/>
      <c r="F15" s="412"/>
      <c r="G15" s="412"/>
      <c r="H15" s="412"/>
      <c r="I15" s="436"/>
      <c r="J15" s="436"/>
      <c r="K15" s="414">
        <f t="shared" si="0"/>
        <v>2900</v>
      </c>
      <c r="L15" s="412">
        <v>5400</v>
      </c>
    </row>
    <row r="16" spans="1:14" x14ac:dyDescent="0.2">
      <c r="A16" s="1813" t="s">
        <v>1165</v>
      </c>
      <c r="B16" s="267" t="s">
        <v>503</v>
      </c>
      <c r="C16" s="412"/>
      <c r="D16" s="412"/>
      <c r="E16" s="412"/>
      <c r="F16" s="412"/>
      <c r="G16" s="412"/>
      <c r="H16" s="412"/>
      <c r="I16" s="436"/>
      <c r="J16" s="436"/>
      <c r="K16" s="414">
        <f t="shared" si="0"/>
        <v>0</v>
      </c>
      <c r="L16" s="412"/>
    </row>
    <row r="17" spans="1:12" x14ac:dyDescent="0.2">
      <c r="A17" s="1813" t="s">
        <v>841</v>
      </c>
      <c r="B17" s="267" t="s">
        <v>170</v>
      </c>
      <c r="C17" s="436">
        <v>145820</v>
      </c>
      <c r="D17" s="436">
        <v>25143</v>
      </c>
      <c r="E17" s="436">
        <v>18190</v>
      </c>
      <c r="F17" s="436">
        <v>2720</v>
      </c>
      <c r="G17" s="436"/>
      <c r="H17" s="436"/>
      <c r="I17" s="436"/>
      <c r="J17" s="436"/>
      <c r="K17" s="414">
        <f t="shared" si="0"/>
        <v>191873</v>
      </c>
      <c r="L17" s="412">
        <v>205856</v>
      </c>
    </row>
    <row r="18" spans="1:12" x14ac:dyDescent="0.2">
      <c r="A18" s="1813" t="s">
        <v>1285</v>
      </c>
      <c r="B18" s="267">
        <v>1800</v>
      </c>
      <c r="C18" s="412">
        <v>11182</v>
      </c>
      <c r="D18" s="412">
        <v>2800</v>
      </c>
      <c r="E18" s="412">
        <v>12719</v>
      </c>
      <c r="F18" s="412">
        <v>3716</v>
      </c>
      <c r="G18" s="412"/>
      <c r="H18" s="412"/>
      <c r="I18" s="436"/>
      <c r="J18" s="436"/>
      <c r="K18" s="414">
        <f t="shared" si="0"/>
        <v>30417</v>
      </c>
      <c r="L18" s="412">
        <v>36012</v>
      </c>
    </row>
    <row r="19" spans="1:12" x14ac:dyDescent="0.2">
      <c r="A19" s="1813" t="s">
        <v>141</v>
      </c>
      <c r="B19" s="267">
        <v>1900</v>
      </c>
      <c r="C19" s="412"/>
      <c r="D19" s="412"/>
      <c r="E19" s="412"/>
      <c r="F19" s="412"/>
      <c r="G19" s="412"/>
      <c r="H19" s="412"/>
      <c r="I19" s="436"/>
      <c r="J19" s="436"/>
      <c r="K19" s="414">
        <f t="shared" si="0"/>
        <v>0</v>
      </c>
      <c r="L19" s="412"/>
    </row>
    <row r="20" spans="1:12" x14ac:dyDescent="0.2">
      <c r="A20" s="1814" t="s">
        <v>855</v>
      </c>
      <c r="B20" s="292" t="s">
        <v>842</v>
      </c>
      <c r="C20" s="507"/>
      <c r="D20" s="507"/>
      <c r="E20" s="507"/>
      <c r="F20" s="507"/>
      <c r="G20" s="507"/>
      <c r="H20" s="691"/>
      <c r="I20" s="413"/>
      <c r="J20" s="481"/>
      <c r="K20" s="414">
        <f t="shared" si="0"/>
        <v>0</v>
      </c>
      <c r="L20" s="439"/>
    </row>
    <row r="21" spans="1:12" x14ac:dyDescent="0.2">
      <c r="A21" s="1814" t="s">
        <v>856</v>
      </c>
      <c r="B21" s="292" t="s">
        <v>843</v>
      </c>
      <c r="C21" s="507"/>
      <c r="D21" s="507"/>
      <c r="E21" s="507"/>
      <c r="F21" s="507"/>
      <c r="G21" s="507"/>
      <c r="H21" s="691">
        <v>27612</v>
      </c>
      <c r="I21" s="413"/>
      <c r="J21" s="507"/>
      <c r="K21" s="414">
        <f t="shared" si="0"/>
        <v>27612</v>
      </c>
      <c r="L21" s="439">
        <v>41802</v>
      </c>
    </row>
    <row r="22" spans="1:12" x14ac:dyDescent="0.2">
      <c r="A22" s="1814" t="s">
        <v>857</v>
      </c>
      <c r="B22" s="292" t="s">
        <v>844</v>
      </c>
      <c r="C22" s="507"/>
      <c r="D22" s="507"/>
      <c r="E22" s="507"/>
      <c r="F22" s="507"/>
      <c r="G22" s="507"/>
      <c r="H22" s="691">
        <v>84455</v>
      </c>
      <c r="I22" s="413"/>
      <c r="J22" s="507"/>
      <c r="K22" s="414">
        <f t="shared" si="0"/>
        <v>84455</v>
      </c>
      <c r="L22" s="439">
        <v>96000</v>
      </c>
    </row>
    <row r="23" spans="1:12" x14ac:dyDescent="0.2">
      <c r="A23" s="1814" t="s">
        <v>858</v>
      </c>
      <c r="B23" s="292" t="s">
        <v>845</v>
      </c>
      <c r="C23" s="507"/>
      <c r="D23" s="507"/>
      <c r="E23" s="507"/>
      <c r="F23" s="507"/>
      <c r="G23" s="507"/>
      <c r="H23" s="691"/>
      <c r="I23" s="413"/>
      <c r="J23" s="507"/>
      <c r="K23" s="414">
        <f t="shared" si="0"/>
        <v>0</v>
      </c>
      <c r="L23" s="439"/>
    </row>
    <row r="24" spans="1:12" ht="12.75" customHeight="1" x14ac:dyDescent="0.2">
      <c r="A24" s="1814" t="s">
        <v>859</v>
      </c>
      <c r="B24" s="292" t="s">
        <v>846</v>
      </c>
      <c r="C24" s="507"/>
      <c r="D24" s="507"/>
      <c r="E24" s="507"/>
      <c r="F24" s="507"/>
      <c r="G24" s="507"/>
      <c r="H24" s="691"/>
      <c r="I24" s="413"/>
      <c r="J24" s="507"/>
      <c r="K24" s="414">
        <f t="shared" si="0"/>
        <v>0</v>
      </c>
      <c r="L24" s="439"/>
    </row>
    <row r="25" spans="1:12" ht="12.75" customHeight="1" x14ac:dyDescent="0.2">
      <c r="A25" s="1814" t="s">
        <v>940</v>
      </c>
      <c r="B25" s="292" t="s">
        <v>847</v>
      </c>
      <c r="C25" s="507"/>
      <c r="D25" s="507"/>
      <c r="E25" s="507"/>
      <c r="F25" s="507"/>
      <c r="G25" s="507"/>
      <c r="H25" s="691"/>
      <c r="I25" s="413"/>
      <c r="J25" s="507"/>
      <c r="K25" s="414">
        <f t="shared" si="0"/>
        <v>0</v>
      </c>
      <c r="L25" s="439"/>
    </row>
    <row r="26" spans="1:12" x14ac:dyDescent="0.2">
      <c r="A26" s="1814" t="s">
        <v>726</v>
      </c>
      <c r="B26" s="292" t="s">
        <v>848</v>
      </c>
      <c r="C26" s="507"/>
      <c r="D26" s="507"/>
      <c r="E26" s="507"/>
      <c r="F26" s="507"/>
      <c r="G26" s="507"/>
      <c r="H26" s="691"/>
      <c r="I26" s="413"/>
      <c r="J26" s="507"/>
      <c r="K26" s="414">
        <f t="shared" si="0"/>
        <v>0</v>
      </c>
      <c r="L26" s="439"/>
    </row>
    <row r="27" spans="1:12" x14ac:dyDescent="0.2">
      <c r="A27" s="1814" t="s">
        <v>727</v>
      </c>
      <c r="B27" s="292" t="s">
        <v>849</v>
      </c>
      <c r="C27" s="507"/>
      <c r="D27" s="507"/>
      <c r="E27" s="507"/>
      <c r="F27" s="507"/>
      <c r="G27" s="507"/>
      <c r="H27" s="691"/>
      <c r="I27" s="413"/>
      <c r="J27" s="507"/>
      <c r="K27" s="414">
        <f t="shared" si="0"/>
        <v>0</v>
      </c>
      <c r="L27" s="439"/>
    </row>
    <row r="28" spans="1:12" x14ac:dyDescent="0.2">
      <c r="A28" s="1814" t="s">
        <v>157</v>
      </c>
      <c r="B28" s="292" t="s">
        <v>850</v>
      </c>
      <c r="C28" s="507"/>
      <c r="D28" s="507"/>
      <c r="E28" s="507"/>
      <c r="F28" s="507"/>
      <c r="G28" s="507"/>
      <c r="H28" s="691"/>
      <c r="I28" s="413"/>
      <c r="J28" s="507"/>
      <c r="K28" s="414">
        <f t="shared" si="0"/>
        <v>0</v>
      </c>
      <c r="L28" s="439"/>
    </row>
    <row r="29" spans="1:12" x14ac:dyDescent="0.2">
      <c r="A29" s="1814" t="s">
        <v>158</v>
      </c>
      <c r="B29" s="292" t="s">
        <v>851</v>
      </c>
      <c r="C29" s="507"/>
      <c r="D29" s="507"/>
      <c r="E29" s="507"/>
      <c r="F29" s="507"/>
      <c r="G29" s="507"/>
      <c r="H29" s="691"/>
      <c r="I29" s="413"/>
      <c r="J29" s="507"/>
      <c r="K29" s="414">
        <f t="shared" si="0"/>
        <v>0</v>
      </c>
      <c r="L29" s="439"/>
    </row>
    <row r="30" spans="1:12" x14ac:dyDescent="0.2">
      <c r="A30" s="1814" t="s">
        <v>159</v>
      </c>
      <c r="B30" s="292" t="s">
        <v>852</v>
      </c>
      <c r="C30" s="507"/>
      <c r="D30" s="507"/>
      <c r="E30" s="507"/>
      <c r="F30" s="507"/>
      <c r="G30" s="507"/>
      <c r="H30" s="691"/>
      <c r="I30" s="413"/>
      <c r="J30" s="507"/>
      <c r="K30" s="414">
        <f t="shared" si="0"/>
        <v>0</v>
      </c>
      <c r="L30" s="439"/>
    </row>
    <row r="31" spans="1:12" x14ac:dyDescent="0.2">
      <c r="A31" s="1814" t="s">
        <v>160</v>
      </c>
      <c r="B31" s="292" t="s">
        <v>853</v>
      </c>
      <c r="C31" s="507"/>
      <c r="D31" s="507"/>
      <c r="E31" s="507"/>
      <c r="F31" s="507"/>
      <c r="G31" s="507"/>
      <c r="H31" s="691"/>
      <c r="I31" s="413"/>
      <c r="J31" s="507"/>
      <c r="K31" s="414">
        <f t="shared" si="0"/>
        <v>0</v>
      </c>
      <c r="L31" s="439"/>
    </row>
    <row r="32" spans="1:12" x14ac:dyDescent="0.2">
      <c r="A32" s="1815"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6478806</v>
      </c>
      <c r="D33" s="415">
        <f t="shared" ref="D33:L33" si="1">SUM(D5:D32)</f>
        <v>1422754</v>
      </c>
      <c r="E33" s="415">
        <f t="shared" si="1"/>
        <v>185551</v>
      </c>
      <c r="F33" s="415">
        <f t="shared" si="1"/>
        <v>282867</v>
      </c>
      <c r="G33" s="415">
        <f t="shared" si="1"/>
        <v>59267</v>
      </c>
      <c r="H33" s="415">
        <f t="shared" si="1"/>
        <v>131572</v>
      </c>
      <c r="I33" s="415">
        <f t="shared" si="1"/>
        <v>0</v>
      </c>
      <c r="J33" s="415">
        <f t="shared" si="1"/>
        <v>0</v>
      </c>
      <c r="K33" s="415">
        <f t="shared" si="1"/>
        <v>8560817</v>
      </c>
      <c r="L33" s="415">
        <f t="shared" si="1"/>
        <v>8763651</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v>209919</v>
      </c>
      <c r="D36" s="418">
        <v>39588</v>
      </c>
      <c r="E36" s="418">
        <v>2213</v>
      </c>
      <c r="F36" s="418"/>
      <c r="G36" s="418"/>
      <c r="H36" s="418">
        <v>1222</v>
      </c>
      <c r="I36" s="436"/>
      <c r="J36" s="436"/>
      <c r="K36" s="414">
        <f t="shared" ref="K36:K41" si="2">SUM(C36:J36)</f>
        <v>252942</v>
      </c>
      <c r="L36" s="412">
        <v>260850</v>
      </c>
    </row>
    <row r="37" spans="1:14" x14ac:dyDescent="0.2">
      <c r="A37" s="1813" t="s">
        <v>1288</v>
      </c>
      <c r="B37" s="267">
        <v>2120</v>
      </c>
      <c r="C37" s="412">
        <v>315860</v>
      </c>
      <c r="D37" s="412">
        <v>61402</v>
      </c>
      <c r="E37" s="412">
        <v>4671</v>
      </c>
      <c r="F37" s="412">
        <v>1797</v>
      </c>
      <c r="G37" s="412"/>
      <c r="H37" s="412"/>
      <c r="I37" s="436"/>
      <c r="J37" s="436"/>
      <c r="K37" s="414">
        <f t="shared" si="2"/>
        <v>383730</v>
      </c>
      <c r="L37" s="412">
        <v>389471</v>
      </c>
    </row>
    <row r="38" spans="1:14" x14ac:dyDescent="0.2">
      <c r="A38" s="1813" t="s">
        <v>222</v>
      </c>
      <c r="B38" s="267">
        <v>2130</v>
      </c>
      <c r="C38" s="412">
        <v>22224</v>
      </c>
      <c r="D38" s="412">
        <v>41</v>
      </c>
      <c r="E38" s="412">
        <v>157</v>
      </c>
      <c r="F38" s="412">
        <v>1186</v>
      </c>
      <c r="G38" s="412"/>
      <c r="H38" s="412"/>
      <c r="I38" s="436"/>
      <c r="J38" s="436"/>
      <c r="K38" s="414">
        <f t="shared" si="2"/>
        <v>23608</v>
      </c>
      <c r="L38" s="412">
        <v>24421</v>
      </c>
    </row>
    <row r="39" spans="1:14" x14ac:dyDescent="0.2">
      <c r="A39" s="1813" t="s">
        <v>223</v>
      </c>
      <c r="B39" s="267">
        <v>2140</v>
      </c>
      <c r="C39" s="412"/>
      <c r="D39" s="412"/>
      <c r="E39" s="412"/>
      <c r="F39" s="412"/>
      <c r="G39" s="412"/>
      <c r="H39" s="412"/>
      <c r="I39" s="436"/>
      <c r="J39" s="436"/>
      <c r="K39" s="414">
        <f t="shared" si="2"/>
        <v>0</v>
      </c>
      <c r="L39" s="412"/>
    </row>
    <row r="40" spans="1:14" x14ac:dyDescent="0.2">
      <c r="A40" s="1813" t="s">
        <v>224</v>
      </c>
      <c r="B40" s="267">
        <v>2150</v>
      </c>
      <c r="C40" s="412">
        <v>17737</v>
      </c>
      <c r="D40" s="412">
        <v>3393</v>
      </c>
      <c r="E40" s="412"/>
      <c r="F40" s="412"/>
      <c r="G40" s="412"/>
      <c r="H40" s="412"/>
      <c r="I40" s="436"/>
      <c r="J40" s="436"/>
      <c r="K40" s="414">
        <f t="shared" si="2"/>
        <v>21130</v>
      </c>
      <c r="L40" s="412">
        <v>21144</v>
      </c>
    </row>
    <row r="41" spans="1:14" x14ac:dyDescent="0.2">
      <c r="A41" s="1813" t="s">
        <v>1984</v>
      </c>
      <c r="B41" s="267">
        <v>2190</v>
      </c>
      <c r="C41" s="412">
        <v>306</v>
      </c>
      <c r="D41" s="412"/>
      <c r="E41" s="412">
        <v>5000</v>
      </c>
      <c r="F41" s="412">
        <v>6280</v>
      </c>
      <c r="G41" s="412"/>
      <c r="H41" s="412"/>
      <c r="I41" s="436"/>
      <c r="J41" s="436"/>
      <c r="K41" s="414">
        <f t="shared" si="2"/>
        <v>11586</v>
      </c>
      <c r="L41" s="412">
        <v>17000</v>
      </c>
    </row>
    <row r="42" spans="1:14" ht="12.75" customHeight="1" thickBot="1" x14ac:dyDescent="0.25">
      <c r="A42" s="887" t="s">
        <v>659</v>
      </c>
      <c r="B42" s="468" t="s">
        <v>832</v>
      </c>
      <c r="C42" s="415">
        <f>SUM(C36:C41)</f>
        <v>566046</v>
      </c>
      <c r="D42" s="415">
        <f t="shared" ref="D42:L42" si="3">SUM(D36:D41)</f>
        <v>104424</v>
      </c>
      <c r="E42" s="415">
        <f t="shared" si="3"/>
        <v>12041</v>
      </c>
      <c r="F42" s="415">
        <f t="shared" si="3"/>
        <v>9263</v>
      </c>
      <c r="G42" s="415">
        <f t="shared" si="3"/>
        <v>0</v>
      </c>
      <c r="H42" s="415">
        <f t="shared" si="3"/>
        <v>1222</v>
      </c>
      <c r="I42" s="415">
        <f t="shared" si="3"/>
        <v>0</v>
      </c>
      <c r="J42" s="415">
        <f t="shared" si="3"/>
        <v>0</v>
      </c>
      <c r="K42" s="415">
        <f t="shared" si="3"/>
        <v>692996</v>
      </c>
      <c r="L42" s="415">
        <f t="shared" si="3"/>
        <v>712886</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v>120325</v>
      </c>
      <c r="D44" s="418">
        <v>31504</v>
      </c>
      <c r="E44" s="418">
        <v>31283</v>
      </c>
      <c r="F44" s="418">
        <v>2469</v>
      </c>
      <c r="G44" s="418"/>
      <c r="H44" s="418"/>
      <c r="I44" s="436"/>
      <c r="J44" s="436"/>
      <c r="K44" s="420">
        <f>SUM(C44:J44)</f>
        <v>185581</v>
      </c>
      <c r="L44" s="418">
        <v>225075</v>
      </c>
    </row>
    <row r="45" spans="1:14" x14ac:dyDescent="0.2">
      <c r="A45" s="1813" t="s">
        <v>976</v>
      </c>
      <c r="B45" s="267">
        <v>2220</v>
      </c>
      <c r="C45" s="412">
        <v>118975</v>
      </c>
      <c r="D45" s="412">
        <v>17574</v>
      </c>
      <c r="E45" s="412">
        <v>135413</v>
      </c>
      <c r="F45" s="412">
        <v>54421</v>
      </c>
      <c r="G45" s="412">
        <v>10865</v>
      </c>
      <c r="H45" s="412"/>
      <c r="I45" s="436"/>
      <c r="J45" s="436"/>
      <c r="K45" s="420">
        <f>SUM(C45:J45)</f>
        <v>337248</v>
      </c>
      <c r="L45" s="412">
        <v>370675</v>
      </c>
    </row>
    <row r="46" spans="1:14" x14ac:dyDescent="0.2">
      <c r="A46" s="1813" t="s">
        <v>977</v>
      </c>
      <c r="B46" s="267">
        <v>2230</v>
      </c>
      <c r="C46" s="412">
        <v>3200</v>
      </c>
      <c r="D46" s="412">
        <v>235</v>
      </c>
      <c r="E46" s="412">
        <v>23782</v>
      </c>
      <c r="F46" s="412">
        <v>4439</v>
      </c>
      <c r="G46" s="412"/>
      <c r="H46" s="412"/>
      <c r="I46" s="436"/>
      <c r="J46" s="436"/>
      <c r="K46" s="420">
        <f>SUM(C46:J46)</f>
        <v>31656</v>
      </c>
      <c r="L46" s="412">
        <v>31150</v>
      </c>
    </row>
    <row r="47" spans="1:14" ht="12.75" customHeight="1" thickBot="1" x14ac:dyDescent="0.25">
      <c r="A47" s="887" t="s">
        <v>660</v>
      </c>
      <c r="B47" s="468" t="s">
        <v>33</v>
      </c>
      <c r="C47" s="415">
        <f>SUM(C44:C46)</f>
        <v>242500</v>
      </c>
      <c r="D47" s="415">
        <f t="shared" ref="D47:K47" si="4">SUM(D44:D46)</f>
        <v>49313</v>
      </c>
      <c r="E47" s="415">
        <f t="shared" si="4"/>
        <v>190478</v>
      </c>
      <c r="F47" s="415">
        <f t="shared" si="4"/>
        <v>61329</v>
      </c>
      <c r="G47" s="415">
        <f t="shared" si="4"/>
        <v>10865</v>
      </c>
      <c r="H47" s="415">
        <f t="shared" si="4"/>
        <v>0</v>
      </c>
      <c r="I47" s="415">
        <f t="shared" si="4"/>
        <v>0</v>
      </c>
      <c r="J47" s="415">
        <f t="shared" si="4"/>
        <v>0</v>
      </c>
      <c r="K47" s="415">
        <f t="shared" si="4"/>
        <v>554485</v>
      </c>
      <c r="L47" s="415">
        <f>SUM(L44:L46)</f>
        <v>626900</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c r="D49" s="418"/>
      <c r="E49" s="418">
        <v>66067</v>
      </c>
      <c r="F49" s="418">
        <v>1686</v>
      </c>
      <c r="G49" s="418"/>
      <c r="H49" s="418">
        <v>5414</v>
      </c>
      <c r="I49" s="436"/>
      <c r="J49" s="436"/>
      <c r="K49" s="420">
        <f>SUM(C49:J49)</f>
        <v>73167</v>
      </c>
      <c r="L49" s="418">
        <v>72725</v>
      </c>
    </row>
    <row r="50" spans="1:14" x14ac:dyDescent="0.2">
      <c r="A50" s="1813" t="s">
        <v>979</v>
      </c>
      <c r="B50" s="267">
        <v>2320</v>
      </c>
      <c r="C50" s="412">
        <v>166703</v>
      </c>
      <c r="D50" s="412">
        <v>35847</v>
      </c>
      <c r="E50" s="412">
        <v>1683</v>
      </c>
      <c r="F50" s="412">
        <v>509</v>
      </c>
      <c r="G50" s="412"/>
      <c r="H50" s="412">
        <v>1997</v>
      </c>
      <c r="I50" s="436"/>
      <c r="J50" s="436"/>
      <c r="K50" s="420">
        <f>SUM(C50:J50)</f>
        <v>206739</v>
      </c>
      <c r="L50" s="412">
        <v>211768</v>
      </c>
    </row>
    <row r="51" spans="1:14" x14ac:dyDescent="0.2">
      <c r="A51" s="1813" t="s">
        <v>45</v>
      </c>
      <c r="B51" s="267">
        <v>2330</v>
      </c>
      <c r="C51" s="412"/>
      <c r="D51" s="412"/>
      <c r="E51" s="412"/>
      <c r="F51" s="412"/>
      <c r="G51" s="412"/>
      <c r="H51" s="412"/>
      <c r="I51" s="436"/>
      <c r="J51" s="436"/>
      <c r="K51" s="420">
        <f>SUM(C51:J51)</f>
        <v>0</v>
      </c>
      <c r="L51" s="412"/>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166703</v>
      </c>
      <c r="D53" s="415">
        <f t="shared" ref="D53:L53" si="5">SUM(D49:D52)</f>
        <v>35847</v>
      </c>
      <c r="E53" s="415">
        <f t="shared" si="5"/>
        <v>67750</v>
      </c>
      <c r="F53" s="415">
        <f t="shared" si="5"/>
        <v>2195</v>
      </c>
      <c r="G53" s="415">
        <f t="shared" si="5"/>
        <v>0</v>
      </c>
      <c r="H53" s="415">
        <f t="shared" si="5"/>
        <v>7411</v>
      </c>
      <c r="I53" s="415">
        <f t="shared" si="5"/>
        <v>0</v>
      </c>
      <c r="J53" s="415">
        <f t="shared" si="5"/>
        <v>0</v>
      </c>
      <c r="K53" s="415">
        <f t="shared" si="5"/>
        <v>279906</v>
      </c>
      <c r="L53" s="415">
        <f t="shared" si="5"/>
        <v>284493</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v>557359</v>
      </c>
      <c r="D55" s="418">
        <v>107321</v>
      </c>
      <c r="E55" s="418">
        <v>15956</v>
      </c>
      <c r="F55" s="418">
        <v>3748</v>
      </c>
      <c r="G55" s="418">
        <v>514</v>
      </c>
      <c r="H55" s="418">
        <v>1784</v>
      </c>
      <c r="I55" s="436"/>
      <c r="J55" s="436"/>
      <c r="K55" s="420">
        <f>SUM(C55:J55)</f>
        <v>686682</v>
      </c>
      <c r="L55" s="418">
        <v>713602</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557359</v>
      </c>
      <c r="D57" s="421">
        <f t="shared" ref="D57:K57" si="6">SUM(D55:D56)</f>
        <v>107321</v>
      </c>
      <c r="E57" s="421">
        <f t="shared" si="6"/>
        <v>15956</v>
      </c>
      <c r="F57" s="421">
        <f t="shared" si="6"/>
        <v>3748</v>
      </c>
      <c r="G57" s="421">
        <f t="shared" si="6"/>
        <v>514</v>
      </c>
      <c r="H57" s="421">
        <f t="shared" si="6"/>
        <v>1784</v>
      </c>
      <c r="I57" s="421">
        <f t="shared" si="6"/>
        <v>0</v>
      </c>
      <c r="J57" s="421">
        <f t="shared" si="6"/>
        <v>0</v>
      </c>
      <c r="K57" s="421">
        <f t="shared" si="6"/>
        <v>686682</v>
      </c>
      <c r="L57" s="415">
        <f>SUM(L55:L56)</f>
        <v>713602</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v>102877</v>
      </c>
      <c r="D59" s="418">
        <v>10550</v>
      </c>
      <c r="E59" s="418">
        <v>1544</v>
      </c>
      <c r="F59" s="418">
        <v>12</v>
      </c>
      <c r="G59" s="418"/>
      <c r="H59" s="418">
        <v>544</v>
      </c>
      <c r="I59" s="436"/>
      <c r="J59" s="436"/>
      <c r="K59" s="420">
        <f t="shared" ref="K59:K64" si="7">SUM(C59:J59)</f>
        <v>115527</v>
      </c>
      <c r="L59" s="418">
        <v>117205</v>
      </c>
      <c r="M59" s="15"/>
      <c r="N59" s="15"/>
    </row>
    <row r="60" spans="1:14" s="16" customFormat="1" x14ac:dyDescent="0.2">
      <c r="A60" s="1813" t="s">
        <v>543</v>
      </c>
      <c r="B60" s="267">
        <v>2520</v>
      </c>
      <c r="C60" s="412">
        <v>78692</v>
      </c>
      <c r="D60" s="412">
        <v>5947</v>
      </c>
      <c r="E60" s="412">
        <v>12416</v>
      </c>
      <c r="F60" s="412">
        <v>818</v>
      </c>
      <c r="G60" s="412"/>
      <c r="H60" s="412">
        <v>85</v>
      </c>
      <c r="I60" s="436"/>
      <c r="J60" s="436"/>
      <c r="K60" s="420">
        <f t="shared" si="7"/>
        <v>97958</v>
      </c>
      <c r="L60" s="412">
        <v>121108</v>
      </c>
      <c r="M60" s="15"/>
      <c r="N60" s="15"/>
    </row>
    <row r="61" spans="1:14" s="16" customFormat="1" x14ac:dyDescent="0.2">
      <c r="A61" s="1813" t="s">
        <v>221</v>
      </c>
      <c r="B61" s="267">
        <v>2540</v>
      </c>
      <c r="C61" s="412"/>
      <c r="D61" s="412"/>
      <c r="E61" s="412"/>
      <c r="F61" s="412"/>
      <c r="G61" s="412"/>
      <c r="H61" s="412"/>
      <c r="I61" s="436"/>
      <c r="J61" s="436"/>
      <c r="K61" s="420">
        <f t="shared" si="7"/>
        <v>0</v>
      </c>
      <c r="L61" s="412"/>
      <c r="M61" s="15"/>
      <c r="N61" s="15"/>
    </row>
    <row r="62" spans="1:14" s="16" customFormat="1" x14ac:dyDescent="0.2">
      <c r="A62" s="1813" t="s">
        <v>1129</v>
      </c>
      <c r="B62" s="267">
        <v>2550</v>
      </c>
      <c r="C62" s="412"/>
      <c r="D62" s="412"/>
      <c r="E62" s="412"/>
      <c r="F62" s="412"/>
      <c r="G62" s="412"/>
      <c r="H62" s="412"/>
      <c r="I62" s="436"/>
      <c r="J62" s="436"/>
      <c r="K62" s="420">
        <f t="shared" si="7"/>
        <v>0</v>
      </c>
      <c r="L62" s="412">
        <v>315</v>
      </c>
      <c r="M62" s="15"/>
      <c r="N62" s="15"/>
    </row>
    <row r="63" spans="1:14" s="15" customFormat="1" x14ac:dyDescent="0.2">
      <c r="A63" s="1813" t="s">
        <v>107</v>
      </c>
      <c r="B63" s="267">
        <v>2560</v>
      </c>
      <c r="C63" s="412">
        <v>259468</v>
      </c>
      <c r="D63" s="412">
        <v>49507</v>
      </c>
      <c r="E63" s="412">
        <v>22806</v>
      </c>
      <c r="F63" s="412">
        <v>365242</v>
      </c>
      <c r="G63" s="412">
        <v>5072</v>
      </c>
      <c r="H63" s="412">
        <v>128</v>
      </c>
      <c r="I63" s="436"/>
      <c r="J63" s="436"/>
      <c r="K63" s="420">
        <f t="shared" si="7"/>
        <v>702223</v>
      </c>
      <c r="L63" s="412">
        <v>789910</v>
      </c>
    </row>
    <row r="64" spans="1:14" s="15" customFormat="1" x14ac:dyDescent="0.2">
      <c r="A64" s="1820" t="s">
        <v>108</v>
      </c>
      <c r="B64" s="268">
        <v>2570</v>
      </c>
      <c r="C64" s="418"/>
      <c r="D64" s="418"/>
      <c r="E64" s="418">
        <v>4936</v>
      </c>
      <c r="F64" s="418"/>
      <c r="G64" s="418"/>
      <c r="H64" s="418"/>
      <c r="I64" s="436"/>
      <c r="J64" s="436"/>
      <c r="K64" s="420">
        <f t="shared" si="7"/>
        <v>4936</v>
      </c>
      <c r="L64" s="418">
        <v>13000</v>
      </c>
    </row>
    <row r="65" spans="1:14" s="16" customFormat="1" ht="12.75" customHeight="1" thickBot="1" x14ac:dyDescent="0.25">
      <c r="A65" s="887" t="s">
        <v>835</v>
      </c>
      <c r="B65" s="468" t="s">
        <v>36</v>
      </c>
      <c r="C65" s="415">
        <f>SUM(C59:C64)</f>
        <v>441037</v>
      </c>
      <c r="D65" s="415">
        <f t="shared" ref="D65:L65" si="8">SUM(D59:D64)</f>
        <v>66004</v>
      </c>
      <c r="E65" s="415">
        <f t="shared" si="8"/>
        <v>41702</v>
      </c>
      <c r="F65" s="415">
        <f t="shared" si="8"/>
        <v>366072</v>
      </c>
      <c r="G65" s="415">
        <f t="shared" si="8"/>
        <v>5072</v>
      </c>
      <c r="H65" s="415">
        <f t="shared" si="8"/>
        <v>757</v>
      </c>
      <c r="I65" s="415">
        <f t="shared" si="8"/>
        <v>0</v>
      </c>
      <c r="J65" s="415">
        <f t="shared" si="8"/>
        <v>0</v>
      </c>
      <c r="K65" s="415">
        <f t="shared" si="8"/>
        <v>920644</v>
      </c>
      <c r="L65" s="415">
        <f t="shared" si="8"/>
        <v>1041538</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7">
        <v>2620</v>
      </c>
      <c r="C68" s="412"/>
      <c r="D68" s="412"/>
      <c r="E68" s="412"/>
      <c r="F68" s="412"/>
      <c r="G68" s="412"/>
      <c r="H68" s="412"/>
      <c r="I68" s="436"/>
      <c r="J68" s="436"/>
      <c r="K68" s="420">
        <f>SUM(C68:J68)</f>
        <v>0</v>
      </c>
      <c r="L68" s="412"/>
      <c r="M68" s="15"/>
      <c r="N68" s="15"/>
    </row>
    <row r="69" spans="1:14" s="16" customFormat="1" x14ac:dyDescent="0.2">
      <c r="A69" s="1813" t="s">
        <v>1251</v>
      </c>
      <c r="B69" s="267">
        <v>2630</v>
      </c>
      <c r="C69" s="412"/>
      <c r="D69" s="412"/>
      <c r="E69" s="412"/>
      <c r="F69" s="412"/>
      <c r="G69" s="412"/>
      <c r="H69" s="412"/>
      <c r="I69" s="436"/>
      <c r="J69" s="436"/>
      <c r="K69" s="420">
        <f>SUM(C69:J69)</f>
        <v>0</v>
      </c>
      <c r="L69" s="412"/>
      <c r="M69" s="15"/>
      <c r="N69" s="15"/>
    </row>
    <row r="70" spans="1:14" s="16" customFormat="1" x14ac:dyDescent="0.2">
      <c r="A70" s="1813" t="s">
        <v>472</v>
      </c>
      <c r="B70" s="267">
        <v>2640</v>
      </c>
      <c r="C70" s="412">
        <v>38804</v>
      </c>
      <c r="D70" s="412">
        <v>2214</v>
      </c>
      <c r="E70" s="412">
        <v>12780</v>
      </c>
      <c r="F70" s="412">
        <v>40</v>
      </c>
      <c r="G70" s="412"/>
      <c r="H70" s="412">
        <v>50</v>
      </c>
      <c r="I70" s="436"/>
      <c r="J70" s="436"/>
      <c r="K70" s="420">
        <f>SUM(C70:J70)</f>
        <v>53888</v>
      </c>
      <c r="L70" s="412">
        <v>56085</v>
      </c>
      <c r="M70" s="15"/>
      <c r="N70" s="15"/>
    </row>
    <row r="71" spans="1:14" s="16" customFormat="1" x14ac:dyDescent="0.2">
      <c r="A71" s="1813" t="s">
        <v>473</v>
      </c>
      <c r="B71" s="267">
        <v>2660</v>
      </c>
      <c r="C71" s="412">
        <v>56013</v>
      </c>
      <c r="D71" s="412">
        <v>10092</v>
      </c>
      <c r="E71" s="412">
        <v>29931</v>
      </c>
      <c r="F71" s="412">
        <v>4783</v>
      </c>
      <c r="G71" s="412"/>
      <c r="H71" s="412"/>
      <c r="I71" s="436"/>
      <c r="J71" s="436"/>
      <c r="K71" s="420">
        <f>SUM(C71:J71)</f>
        <v>100819</v>
      </c>
      <c r="L71" s="412">
        <v>108684</v>
      </c>
      <c r="M71" s="15"/>
      <c r="N71" s="15"/>
    </row>
    <row r="72" spans="1:14" s="16" customFormat="1" ht="12.75" customHeight="1" thickBot="1" x14ac:dyDescent="0.25">
      <c r="A72" s="887" t="s">
        <v>38</v>
      </c>
      <c r="B72" s="465" t="s">
        <v>37</v>
      </c>
      <c r="C72" s="415">
        <f>SUM(C67:C71)</f>
        <v>94817</v>
      </c>
      <c r="D72" s="415">
        <f t="shared" ref="D72:K72" si="9">SUM(D67:D71)</f>
        <v>12306</v>
      </c>
      <c r="E72" s="415">
        <f t="shared" si="9"/>
        <v>42711</v>
      </c>
      <c r="F72" s="415">
        <f t="shared" si="9"/>
        <v>4823</v>
      </c>
      <c r="G72" s="415">
        <f t="shared" si="9"/>
        <v>0</v>
      </c>
      <c r="H72" s="415">
        <f t="shared" si="9"/>
        <v>50</v>
      </c>
      <c r="I72" s="415">
        <f t="shared" si="9"/>
        <v>0</v>
      </c>
      <c r="J72" s="415">
        <f t="shared" si="9"/>
        <v>0</v>
      </c>
      <c r="K72" s="415">
        <f t="shared" si="9"/>
        <v>154707</v>
      </c>
      <c r="L72" s="415">
        <f>SUM(L67:L71)</f>
        <v>164769</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4">
        <v>2000</v>
      </c>
      <c r="C74" s="425">
        <f>SUM(C42,C47,C53,C57,C65,C72,C73)</f>
        <v>2068462</v>
      </c>
      <c r="D74" s="425">
        <f t="shared" ref="D74:K74" si="10">SUM(D42,D47,D53,D57,D65,D72,D73)</f>
        <v>375215</v>
      </c>
      <c r="E74" s="425">
        <f t="shared" si="10"/>
        <v>370638</v>
      </c>
      <c r="F74" s="425">
        <f t="shared" si="10"/>
        <v>447430</v>
      </c>
      <c r="G74" s="425">
        <f t="shared" si="10"/>
        <v>16451</v>
      </c>
      <c r="H74" s="425">
        <f t="shared" si="10"/>
        <v>11224</v>
      </c>
      <c r="I74" s="425">
        <f t="shared" si="10"/>
        <v>0</v>
      </c>
      <c r="J74" s="425">
        <f t="shared" si="10"/>
        <v>0</v>
      </c>
      <c r="K74" s="425">
        <f t="shared" si="10"/>
        <v>3289420</v>
      </c>
      <c r="L74" s="425">
        <f>SUM(L42,L47,L53,L57,L65,L72,L73)</f>
        <v>3544188</v>
      </c>
    </row>
    <row r="75" spans="1:14" s="24" customFormat="1" ht="18" customHeight="1" thickTop="1" thickBot="1" x14ac:dyDescent="0.25">
      <c r="A75" s="1812" t="s">
        <v>50</v>
      </c>
      <c r="B75" s="1806" t="s">
        <v>674</v>
      </c>
      <c r="C75" s="423">
        <v>2149</v>
      </c>
      <c r="D75" s="423">
        <v>81</v>
      </c>
      <c r="E75" s="423">
        <v>54000</v>
      </c>
      <c r="F75" s="423"/>
      <c r="G75" s="423"/>
      <c r="H75" s="423"/>
      <c r="I75" s="429"/>
      <c r="J75" s="429"/>
      <c r="K75" s="415">
        <f>SUM(C75:J75)</f>
        <v>56230</v>
      </c>
      <c r="L75" s="424">
        <v>59001</v>
      </c>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c r="F78" s="413"/>
      <c r="G78" s="413"/>
      <c r="H78" s="427"/>
      <c r="I78" s="507"/>
      <c r="J78" s="507"/>
      <c r="K78" s="414">
        <f t="shared" ref="K78:K83" si="11">SUM(C78:J78)</f>
        <v>0</v>
      </c>
      <c r="L78" s="418">
        <v>500</v>
      </c>
    </row>
    <row r="79" spans="1:14" x14ac:dyDescent="0.2">
      <c r="A79" s="1813" t="s">
        <v>349</v>
      </c>
      <c r="B79" s="267">
        <v>4120</v>
      </c>
      <c r="C79" s="413"/>
      <c r="D79" s="413"/>
      <c r="E79" s="412">
        <v>206204</v>
      </c>
      <c r="F79" s="413"/>
      <c r="G79" s="413"/>
      <c r="H79" s="412"/>
      <c r="I79" s="507"/>
      <c r="J79" s="507"/>
      <c r="K79" s="414">
        <f t="shared" si="11"/>
        <v>206204</v>
      </c>
      <c r="L79" s="412">
        <v>192538</v>
      </c>
    </row>
    <row r="80" spans="1:14" x14ac:dyDescent="0.2">
      <c r="A80" s="1813" t="s">
        <v>350</v>
      </c>
      <c r="B80" s="267">
        <v>4130</v>
      </c>
      <c r="C80" s="413"/>
      <c r="D80" s="413"/>
      <c r="E80" s="412"/>
      <c r="F80" s="413"/>
      <c r="G80" s="413"/>
      <c r="H80" s="412"/>
      <c r="I80" s="507"/>
      <c r="J80" s="507"/>
      <c r="K80" s="414">
        <f t="shared" si="11"/>
        <v>0</v>
      </c>
      <c r="L80" s="412"/>
    </row>
    <row r="81" spans="1:12" x14ac:dyDescent="0.2">
      <c r="A81" s="1813" t="s">
        <v>812</v>
      </c>
      <c r="B81" s="267">
        <v>4140</v>
      </c>
      <c r="C81" s="413"/>
      <c r="D81" s="413"/>
      <c r="E81" s="412"/>
      <c r="F81" s="413"/>
      <c r="G81" s="413"/>
      <c r="H81" s="412"/>
      <c r="I81" s="507"/>
      <c r="J81" s="507"/>
      <c r="K81" s="414">
        <f t="shared" si="11"/>
        <v>0</v>
      </c>
      <c r="L81" s="412"/>
    </row>
    <row r="82" spans="1:12" x14ac:dyDescent="0.2">
      <c r="A82" s="1813" t="s">
        <v>90</v>
      </c>
      <c r="B82" s="267">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v>500</v>
      </c>
    </row>
    <row r="84" spans="1:12" ht="13.5" thickBot="1" x14ac:dyDescent="0.25">
      <c r="A84" s="887" t="s">
        <v>1917</v>
      </c>
      <c r="B84" s="533">
        <v>4100</v>
      </c>
      <c r="C84" s="413"/>
      <c r="D84" s="413"/>
      <c r="E84" s="415">
        <f>SUM(E78:E83)</f>
        <v>206204</v>
      </c>
      <c r="F84" s="413"/>
      <c r="G84" s="413"/>
      <c r="H84" s="415">
        <f>SUM(H78:H83)</f>
        <v>0</v>
      </c>
      <c r="I84" s="507"/>
      <c r="J84" s="507"/>
      <c r="K84" s="415">
        <f>SUM(K78:K83)</f>
        <v>206204</v>
      </c>
      <c r="L84" s="415">
        <f>SUM(L78:L83)</f>
        <v>193538</v>
      </c>
    </row>
    <row r="85" spans="1:12" ht="12.75" customHeight="1" thickTop="1" thickBot="1" x14ac:dyDescent="0.25">
      <c r="A85" s="883" t="s">
        <v>292</v>
      </c>
      <c r="B85" s="517">
        <v>4210</v>
      </c>
      <c r="C85" s="413"/>
      <c r="D85" s="413"/>
      <c r="E85" s="438"/>
      <c r="F85" s="413"/>
      <c r="G85" s="413"/>
      <c r="H85" s="703"/>
      <c r="I85" s="507"/>
      <c r="J85" s="507"/>
      <c r="K85" s="520">
        <f>H85</f>
        <v>0</v>
      </c>
      <c r="L85" s="442">
        <v>2200</v>
      </c>
    </row>
    <row r="86" spans="1:12" ht="12.75" customHeight="1" thickTop="1" thickBot="1" x14ac:dyDescent="0.25">
      <c r="A86" s="1808" t="s">
        <v>814</v>
      </c>
      <c r="B86" s="871">
        <v>4220</v>
      </c>
      <c r="C86" s="413"/>
      <c r="D86" s="413"/>
      <c r="E86" s="437"/>
      <c r="F86" s="413"/>
      <c r="G86" s="413"/>
      <c r="H86" s="436">
        <v>472915</v>
      </c>
      <c r="I86" s="507"/>
      <c r="J86" s="507"/>
      <c r="K86" s="520">
        <f t="shared" ref="K86:K98" si="12">H86</f>
        <v>472915</v>
      </c>
      <c r="L86" s="442">
        <v>475898</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v>755725</v>
      </c>
      <c r="I88" s="507"/>
      <c r="J88" s="507"/>
      <c r="K88" s="520">
        <f t="shared" si="12"/>
        <v>755725</v>
      </c>
      <c r="L88" s="442">
        <v>756000</v>
      </c>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1920</v>
      </c>
      <c r="B92" s="1811">
        <v>4200</v>
      </c>
      <c r="C92" s="413"/>
      <c r="D92" s="413"/>
      <c r="E92" s="437"/>
      <c r="F92" s="413"/>
      <c r="G92" s="413"/>
      <c r="H92" s="1062">
        <f>SUM(H85:H91)</f>
        <v>1228640</v>
      </c>
      <c r="I92" s="507"/>
      <c r="J92" s="507"/>
      <c r="K92" s="520">
        <f t="shared" si="12"/>
        <v>1228640</v>
      </c>
      <c r="L92" s="1062">
        <f>SUM(L85:L91)</f>
        <v>1234098</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1921</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1922</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1919</v>
      </c>
      <c r="B102" s="533">
        <v>4000</v>
      </c>
      <c r="C102" s="413"/>
      <c r="D102" s="413"/>
      <c r="E102" s="425">
        <f>SUM(E84,E92,E100,E101)</f>
        <v>206204</v>
      </c>
      <c r="F102" s="413"/>
      <c r="G102" s="413"/>
      <c r="H102" s="425">
        <f>SUM(H84,H92,H100,H101)</f>
        <v>1228640</v>
      </c>
      <c r="I102" s="507"/>
      <c r="J102" s="507"/>
      <c r="K102" s="425">
        <f>SUM(K84,K92,K100,K101)</f>
        <v>1434844</v>
      </c>
      <c r="L102" s="425">
        <f>SUM(L84,L92,L100,L101)</f>
        <v>1427636</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c r="M105" s="903"/>
      <c r="N105" s="903"/>
    </row>
    <row r="106" spans="1:14" s="297" customFormat="1" x14ac:dyDescent="0.2">
      <c r="A106" s="1813"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c r="M107" s="903"/>
      <c r="N107" s="903"/>
    </row>
    <row r="108" spans="1:14" s="297" customFormat="1" x14ac:dyDescent="0.2">
      <c r="A108" s="1813" t="s">
        <v>93</v>
      </c>
      <c r="B108" s="267" t="s">
        <v>692</v>
      </c>
      <c r="C108" s="413"/>
      <c r="D108" s="413"/>
      <c r="E108" s="413"/>
      <c r="F108" s="413"/>
      <c r="G108" s="413"/>
      <c r="H108" s="412"/>
      <c r="I108" s="433"/>
      <c r="J108" s="433"/>
      <c r="K108" s="414">
        <f>H108</f>
        <v>0</v>
      </c>
      <c r="L108" s="412"/>
      <c r="M108" s="903"/>
      <c r="N108" s="903"/>
    </row>
    <row r="109" spans="1:14" s="297" customFormat="1" x14ac:dyDescent="0.2">
      <c r="A109" s="1813"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8549417</v>
      </c>
      <c r="D114" s="415">
        <f t="shared" ref="D114:K114" si="13">SUM(D33,D74,D75,D102,D112,D113)</f>
        <v>1798050</v>
      </c>
      <c r="E114" s="415">
        <f t="shared" si="13"/>
        <v>816393</v>
      </c>
      <c r="F114" s="415">
        <f t="shared" si="13"/>
        <v>730297</v>
      </c>
      <c r="G114" s="415">
        <f t="shared" si="13"/>
        <v>75718</v>
      </c>
      <c r="H114" s="415">
        <f>SUM(H33,H74,H75,H102,H112,H113)</f>
        <v>1371436</v>
      </c>
      <c r="I114" s="415">
        <f t="shared" si="13"/>
        <v>0</v>
      </c>
      <c r="J114" s="415">
        <f t="shared" si="13"/>
        <v>0</v>
      </c>
      <c r="K114" s="415">
        <f t="shared" si="13"/>
        <v>13341311</v>
      </c>
      <c r="L114" s="415">
        <f>SUM(L33,L74,L75,L102,L112,L113)</f>
        <v>13794476</v>
      </c>
    </row>
    <row r="115" spans="1:14" ht="23.25" thickTop="1" x14ac:dyDescent="0.2">
      <c r="A115" s="1825" t="s">
        <v>1177</v>
      </c>
      <c r="B115" s="892"/>
      <c r="C115" s="416"/>
      <c r="D115" s="416"/>
      <c r="E115" s="416"/>
      <c r="F115" s="416"/>
      <c r="G115" s="416"/>
      <c r="H115" s="416"/>
      <c r="I115" s="416"/>
      <c r="J115" s="416"/>
      <c r="K115" s="440">
        <f>'Revenues 9-14'!C275-'Expenditures 15-22'!K114</f>
        <v>-1335994</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6" t="s">
        <v>337</v>
      </c>
      <c r="B117" s="2237"/>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v>14925</v>
      </c>
      <c r="D122" s="412">
        <v>2852</v>
      </c>
      <c r="E122" s="412"/>
      <c r="F122" s="412"/>
      <c r="G122" s="412"/>
      <c r="H122" s="412"/>
      <c r="I122" s="436"/>
      <c r="J122" s="436"/>
      <c r="K122" s="415">
        <f>SUM(C122:J122)</f>
        <v>17777</v>
      </c>
      <c r="L122" s="412">
        <v>17778</v>
      </c>
    </row>
    <row r="123" spans="1:14" ht="14.25" thickTop="1" thickBot="1" x14ac:dyDescent="0.25">
      <c r="A123" s="1813" t="s">
        <v>5</v>
      </c>
      <c r="B123" s="267">
        <v>2530</v>
      </c>
      <c r="C123" s="412"/>
      <c r="D123" s="412"/>
      <c r="E123" s="412"/>
      <c r="F123" s="412"/>
      <c r="G123" s="412"/>
      <c r="H123" s="412"/>
      <c r="I123" s="436"/>
      <c r="J123" s="436"/>
      <c r="K123" s="415">
        <f>SUM(C123:J123)</f>
        <v>0</v>
      </c>
      <c r="L123" s="412"/>
    </row>
    <row r="124" spans="1:14" ht="14.25" thickTop="1" thickBot="1" x14ac:dyDescent="0.25">
      <c r="A124" s="1813" t="s">
        <v>221</v>
      </c>
      <c r="B124" s="267">
        <v>2540</v>
      </c>
      <c r="C124" s="412">
        <v>776160</v>
      </c>
      <c r="D124" s="412">
        <v>121973</v>
      </c>
      <c r="E124" s="412">
        <v>313520</v>
      </c>
      <c r="F124" s="412">
        <f>335334+1</f>
        <v>335335</v>
      </c>
      <c r="G124" s="412">
        <v>188558</v>
      </c>
      <c r="H124" s="412"/>
      <c r="I124" s="436"/>
      <c r="J124" s="436"/>
      <c r="K124" s="415">
        <f>SUM(C124:J124)</f>
        <v>1735546</v>
      </c>
      <c r="L124" s="412">
        <v>2122473</v>
      </c>
    </row>
    <row r="125" spans="1:14" ht="14.25" thickTop="1" thickBot="1" x14ac:dyDescent="0.25">
      <c r="A125" s="1813" t="s">
        <v>1129</v>
      </c>
      <c r="B125" s="267">
        <v>2550</v>
      </c>
      <c r="C125" s="412"/>
      <c r="D125" s="412"/>
      <c r="E125" s="412"/>
      <c r="F125" s="412"/>
      <c r="G125" s="412"/>
      <c r="H125" s="412"/>
      <c r="I125" s="436"/>
      <c r="J125" s="436"/>
      <c r="K125" s="415">
        <f>SUM(C125:J125)</f>
        <v>0</v>
      </c>
      <c r="L125" s="412"/>
    </row>
    <row r="126" spans="1:14" ht="14.25" thickTop="1" thickBot="1" x14ac:dyDescent="0.25">
      <c r="A126" s="1813"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791085</v>
      </c>
      <c r="D127" s="415">
        <f t="shared" ref="D127:L127" si="14">SUM(D122:D126)</f>
        <v>124825</v>
      </c>
      <c r="E127" s="415">
        <f t="shared" si="14"/>
        <v>313520</v>
      </c>
      <c r="F127" s="415">
        <f t="shared" si="14"/>
        <v>335335</v>
      </c>
      <c r="G127" s="415">
        <f t="shared" si="14"/>
        <v>188558</v>
      </c>
      <c r="H127" s="415">
        <f t="shared" si="14"/>
        <v>0</v>
      </c>
      <c r="I127" s="415">
        <f t="shared" si="14"/>
        <v>0</v>
      </c>
      <c r="J127" s="415">
        <f t="shared" si="14"/>
        <v>0</v>
      </c>
      <c r="K127" s="415">
        <f t="shared" si="14"/>
        <v>1753323</v>
      </c>
      <c r="L127" s="415">
        <f t="shared" si="14"/>
        <v>2140251</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791085</v>
      </c>
      <c r="D129" s="425">
        <f t="shared" ref="D129:L129" si="15">SUM(D120,D127,D128)</f>
        <v>124825</v>
      </c>
      <c r="E129" s="425">
        <f t="shared" si="15"/>
        <v>313520</v>
      </c>
      <c r="F129" s="425">
        <f t="shared" si="15"/>
        <v>335335</v>
      </c>
      <c r="G129" s="425">
        <f t="shared" si="15"/>
        <v>188558</v>
      </c>
      <c r="H129" s="425">
        <f t="shared" si="15"/>
        <v>0</v>
      </c>
      <c r="I129" s="425">
        <f t="shared" si="15"/>
        <v>0</v>
      </c>
      <c r="J129" s="425">
        <f t="shared" si="15"/>
        <v>0</v>
      </c>
      <c r="K129" s="425">
        <f t="shared" si="15"/>
        <v>1753323</v>
      </c>
      <c r="L129" s="425">
        <f t="shared" si="15"/>
        <v>2140251</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c r="F133" s="413"/>
      <c r="G133" s="413"/>
      <c r="H133" s="418"/>
      <c r="I133" s="507"/>
      <c r="J133" s="413"/>
      <c r="K133" s="420">
        <f>SUM(E133,H133)</f>
        <v>0</v>
      </c>
      <c r="L133" s="418"/>
    </row>
    <row r="134" spans="1:14" x14ac:dyDescent="0.2">
      <c r="A134" s="1813" t="s">
        <v>812</v>
      </c>
      <c r="B134" s="267">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1919</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row>
    <row r="142" spans="1:14" x14ac:dyDescent="0.2">
      <c r="A142" s="1813" t="s">
        <v>92</v>
      </c>
      <c r="B142" s="267">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7" t="s">
        <v>692</v>
      </c>
      <c r="C144" s="413"/>
      <c r="D144" s="413"/>
      <c r="E144" s="413"/>
      <c r="F144" s="413"/>
      <c r="G144" s="413"/>
      <c r="H144" s="412"/>
      <c r="I144" s="433"/>
      <c r="J144" s="413"/>
      <c r="K144" s="420">
        <f>SUM(H144)</f>
        <v>0</v>
      </c>
      <c r="L144" s="412"/>
    </row>
    <row r="145" spans="1:14" ht="12.75" customHeight="1" x14ac:dyDescent="0.2">
      <c r="A145" s="1813"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row>
    <row r="150" spans="1:14" ht="12.75" customHeight="1" thickTop="1" thickBot="1" x14ac:dyDescent="0.25">
      <c r="A150" s="2247" t="s">
        <v>724</v>
      </c>
      <c r="B150" s="2248"/>
      <c r="C150" s="415">
        <f>SUM(C129,C130,C138,C148,C149)</f>
        <v>791085</v>
      </c>
      <c r="D150" s="415">
        <f t="shared" ref="D150:K150" si="16">SUM(D129,D130,D138,D148,D149)</f>
        <v>124825</v>
      </c>
      <c r="E150" s="415">
        <f t="shared" si="16"/>
        <v>313520</v>
      </c>
      <c r="F150" s="415">
        <f t="shared" si="16"/>
        <v>335335</v>
      </c>
      <c r="G150" s="415">
        <f t="shared" si="16"/>
        <v>188558</v>
      </c>
      <c r="H150" s="415">
        <f t="shared" si="16"/>
        <v>0</v>
      </c>
      <c r="I150" s="415">
        <f t="shared" si="16"/>
        <v>0</v>
      </c>
      <c r="J150" s="415">
        <f t="shared" si="16"/>
        <v>0</v>
      </c>
      <c r="K150" s="415">
        <f t="shared" si="16"/>
        <v>1753323</v>
      </c>
      <c r="L150" s="415">
        <f>SUM(L129,L130,L138,L148,L149)</f>
        <v>2140251</v>
      </c>
    </row>
    <row r="151" spans="1:14" ht="12.75" customHeight="1" thickTop="1" x14ac:dyDescent="0.2">
      <c r="A151" s="2243" t="s">
        <v>1403</v>
      </c>
      <c r="B151" s="2244"/>
      <c r="C151" s="416"/>
      <c r="D151" s="416"/>
      <c r="E151" s="416"/>
      <c r="F151" s="416"/>
      <c r="G151" s="416"/>
      <c r="H151" s="416"/>
      <c r="I151" s="416"/>
      <c r="J151" s="413"/>
      <c r="K151" s="440">
        <f>'Revenues 9-14'!D275-'Expenditures 15-22'!K150</f>
        <v>284918</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6" t="s">
        <v>725</v>
      </c>
      <c r="B153" s="2095"/>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row>
    <row r="158" spans="1:14" x14ac:dyDescent="0.2">
      <c r="A158" s="1813" t="s">
        <v>92</v>
      </c>
      <c r="B158" s="267">
        <v>5120</v>
      </c>
      <c r="C158" s="413"/>
      <c r="D158" s="413"/>
      <c r="E158" s="413"/>
      <c r="F158" s="413"/>
      <c r="G158" s="413"/>
      <c r="H158" s="412"/>
      <c r="I158" s="413"/>
      <c r="J158" s="413"/>
      <c r="K158" s="414">
        <f>SUM(C158:J158)</f>
        <v>0</v>
      </c>
      <c r="L158" s="412"/>
    </row>
    <row r="159" spans="1:14" ht="12.75" customHeight="1" x14ac:dyDescent="0.2">
      <c r="A159" s="1813" t="s">
        <v>1391</v>
      </c>
      <c r="B159" s="267"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19458</v>
      </c>
      <c r="I163" s="413"/>
      <c r="J163" s="413"/>
      <c r="K163" s="414">
        <f>SUM(C163:H163)</f>
        <v>19458</v>
      </c>
      <c r="L163" s="1863">
        <v>20000</v>
      </c>
    </row>
    <row r="164" spans="1:14" ht="33.75" customHeight="1" x14ac:dyDescent="0.2">
      <c r="A164" s="1833" t="s">
        <v>293</v>
      </c>
      <c r="B164" s="536" t="s">
        <v>32</v>
      </c>
      <c r="C164" s="413"/>
      <c r="D164" s="413"/>
      <c r="E164" s="413"/>
      <c r="F164" s="413"/>
      <c r="G164" s="413"/>
      <c r="H164" s="1866">
        <v>1010000</v>
      </c>
      <c r="I164" s="413"/>
      <c r="J164" s="413"/>
      <c r="K164" s="414">
        <f>SUM(C164:J164)</f>
        <v>1010000</v>
      </c>
      <c r="L164" s="1866">
        <v>1010000</v>
      </c>
    </row>
    <row r="165" spans="1:14" ht="13.5" customHeight="1" thickBot="1" x14ac:dyDescent="0.25">
      <c r="A165" s="1817" t="s">
        <v>885</v>
      </c>
      <c r="B165" s="537" t="s">
        <v>88</v>
      </c>
      <c r="C165" s="413"/>
      <c r="D165" s="413"/>
      <c r="E165" s="426">
        <v>50657</v>
      </c>
      <c r="F165" s="413"/>
      <c r="G165" s="413"/>
      <c r="H165" s="1866"/>
      <c r="I165" s="507"/>
      <c r="J165" s="413"/>
      <c r="K165" s="414">
        <f>SUM(C165:J165)</f>
        <v>50657</v>
      </c>
      <c r="L165" s="1866">
        <v>52000</v>
      </c>
    </row>
    <row r="166" spans="1:14" ht="12.75" customHeight="1" thickTop="1" thickBot="1" x14ac:dyDescent="0.25">
      <c r="A166" s="887" t="s">
        <v>743</v>
      </c>
      <c r="B166" s="468" t="s">
        <v>582</v>
      </c>
      <c r="C166" s="413"/>
      <c r="D166" s="413"/>
      <c r="E166" s="428">
        <f>SUM(E162,E163,E164,E165)</f>
        <v>50657</v>
      </c>
      <c r="F166" s="413"/>
      <c r="G166" s="413"/>
      <c r="H166" s="425">
        <f>SUM(H162,H163,H164,H165)</f>
        <v>1029458</v>
      </c>
      <c r="I166" s="437"/>
      <c r="J166" s="413"/>
      <c r="K166" s="425">
        <f>SUM(K162,K163,K164,K165)</f>
        <v>1080115</v>
      </c>
      <c r="L166" s="425">
        <f>SUM(L162,L163,L164,L165)</f>
        <v>1082000</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50657</v>
      </c>
      <c r="F168" s="413"/>
      <c r="G168" s="413"/>
      <c r="H168" s="425">
        <f>SUM(H154,H166,H167)</f>
        <v>1029458</v>
      </c>
      <c r="I168" s="437"/>
      <c r="J168" s="413"/>
      <c r="K168" s="425">
        <f>SUM(K154,K166,K167)</f>
        <v>1080115</v>
      </c>
      <c r="L168" s="425">
        <f>SUM(L154,L166,L167)</f>
        <v>1082000</v>
      </c>
    </row>
    <row r="169" spans="1:14" ht="23.25" thickTop="1" x14ac:dyDescent="0.2">
      <c r="A169" s="1825" t="s">
        <v>1177</v>
      </c>
      <c r="B169" s="467"/>
      <c r="C169" s="413"/>
      <c r="D169" s="413"/>
      <c r="E169" s="413"/>
      <c r="F169" s="413"/>
      <c r="G169" s="413"/>
      <c r="H169" s="416"/>
      <c r="I169" s="413"/>
      <c r="J169" s="413"/>
      <c r="K169" s="440">
        <f>'Revenues 9-14'!E275-'Expenditures 15-22'!K168</f>
        <v>-45428</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v>488622</v>
      </c>
      <c r="D176" s="412">
        <v>46740</v>
      </c>
      <c r="E176" s="412">
        <v>115369</v>
      </c>
      <c r="F176" s="412">
        <f>125751+1</f>
        <v>125752</v>
      </c>
      <c r="G176" s="412">
        <v>1171</v>
      </c>
      <c r="H176" s="412">
        <v>65</v>
      </c>
      <c r="I176" s="436"/>
      <c r="J176" s="436"/>
      <c r="K176" s="414">
        <f>SUM(C176:J176)</f>
        <v>777719</v>
      </c>
      <c r="L176" s="412">
        <v>904220</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488622</v>
      </c>
      <c r="D178" s="425">
        <f t="shared" ref="D178:J178" si="17">SUM(D174,D176,D177)</f>
        <v>46740</v>
      </c>
      <c r="E178" s="425">
        <f t="shared" si="17"/>
        <v>115369</v>
      </c>
      <c r="F178" s="425">
        <f t="shared" si="17"/>
        <v>125752</v>
      </c>
      <c r="G178" s="425">
        <f t="shared" si="17"/>
        <v>1171</v>
      </c>
      <c r="H178" s="425">
        <f t="shared" si="17"/>
        <v>65</v>
      </c>
      <c r="I178" s="425">
        <f t="shared" si="17"/>
        <v>0</v>
      </c>
      <c r="J178" s="425">
        <f t="shared" si="17"/>
        <v>0</v>
      </c>
      <c r="K178" s="425">
        <f>SUM(K174,K176,K177)</f>
        <v>777719</v>
      </c>
      <c r="L178" s="425">
        <f>SUM(L174, L176:L177)</f>
        <v>904220</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c r="I182" s="507"/>
      <c r="J182" s="413"/>
      <c r="K182" s="414">
        <f t="shared" ref="K182:K187" si="18">SUM(E182,H182)</f>
        <v>0</v>
      </c>
      <c r="L182" s="412"/>
    </row>
    <row r="183" spans="1:14" x14ac:dyDescent="0.2">
      <c r="A183" s="1813" t="s">
        <v>349</v>
      </c>
      <c r="B183" s="267">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7">
        <v>4140</v>
      </c>
      <c r="C185" s="413"/>
      <c r="D185" s="413"/>
      <c r="E185" s="412"/>
      <c r="F185" s="413"/>
      <c r="G185" s="413"/>
      <c r="H185" s="412"/>
      <c r="I185" s="507"/>
      <c r="J185" s="413"/>
      <c r="K185" s="414">
        <f t="shared" si="18"/>
        <v>0</v>
      </c>
      <c r="L185" s="412"/>
    </row>
    <row r="186" spans="1:14" x14ac:dyDescent="0.2">
      <c r="A186" s="1813" t="s">
        <v>90</v>
      </c>
      <c r="B186" s="267">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9" t="s">
        <v>1106</v>
      </c>
      <c r="C189" s="413"/>
      <c r="D189" s="413"/>
      <c r="E189" s="1863"/>
      <c r="F189" s="413"/>
      <c r="G189" s="413"/>
      <c r="H189" s="1863"/>
      <c r="I189" s="507"/>
      <c r="J189" s="413"/>
      <c r="K189" s="430">
        <f>SUM(E189,H189)</f>
        <v>0</v>
      </c>
      <c r="L189" s="1863"/>
    </row>
    <row r="190" spans="1:14" ht="12.75" customHeight="1" thickBot="1" x14ac:dyDescent="0.25">
      <c r="A190" s="887" t="s">
        <v>1919</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row>
    <row r="194" spans="1:14" x14ac:dyDescent="0.2">
      <c r="A194" s="1813" t="s">
        <v>92</v>
      </c>
      <c r="B194" s="267">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7" t="s">
        <v>692</v>
      </c>
      <c r="C196" s="413"/>
      <c r="D196" s="413"/>
      <c r="E196" s="413"/>
      <c r="F196" s="413"/>
      <c r="G196" s="413"/>
      <c r="H196" s="412"/>
      <c r="I196" s="413"/>
      <c r="J196" s="413"/>
      <c r="K196" s="414">
        <f>SUM(H196)</f>
        <v>0</v>
      </c>
      <c r="L196" s="412"/>
    </row>
    <row r="197" spans="1:14" x14ac:dyDescent="0.2">
      <c r="A197" s="1838"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4"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488622</v>
      </c>
      <c r="D204" s="415">
        <f>SUM(D178,D179)</f>
        <v>46740</v>
      </c>
      <c r="E204" s="415">
        <f>SUM(E178,E179,E190)</f>
        <v>115369</v>
      </c>
      <c r="F204" s="415">
        <f>SUM(F178,F179)</f>
        <v>125752</v>
      </c>
      <c r="G204" s="415">
        <f>SUM(G178,G179)</f>
        <v>1171</v>
      </c>
      <c r="H204" s="415">
        <f>SUM(H178,H179,H190,H202,H203)</f>
        <v>65</v>
      </c>
      <c r="I204" s="415">
        <f>SUM(I178,I179)</f>
        <v>0</v>
      </c>
      <c r="J204" s="415">
        <f>SUM(J178,J179)</f>
        <v>0</v>
      </c>
      <c r="K204" s="414">
        <f>SUM(K178,K179,K190,K202,K203)</f>
        <v>777719</v>
      </c>
      <c r="L204" s="415">
        <f>SUM(L178,L179,L190,L202,L203)</f>
        <v>904220</v>
      </c>
    </row>
    <row r="205" spans="1:14" ht="23.25" thickTop="1" x14ac:dyDescent="0.2">
      <c r="A205" s="1825" t="s">
        <v>1177</v>
      </c>
      <c r="B205" s="467"/>
      <c r="C205" s="416"/>
      <c r="D205" s="416"/>
      <c r="E205" s="416"/>
      <c r="F205" s="416"/>
      <c r="G205" s="416"/>
      <c r="H205" s="416"/>
      <c r="I205" s="413"/>
      <c r="J205" s="413"/>
      <c r="K205" s="440">
        <f>'Revenues 9-14'!F275-'Expenditures 15-22'!K204</f>
        <v>112263</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50" t="s">
        <v>1141</v>
      </c>
      <c r="B207" s="2251"/>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f>71606+1</f>
        <v>71607</v>
      </c>
      <c r="E209" s="413"/>
      <c r="F209" s="413"/>
      <c r="G209" s="413"/>
      <c r="H209" s="413"/>
      <c r="I209" s="413"/>
      <c r="J209" s="413"/>
      <c r="K209" s="414">
        <f>D209</f>
        <v>71607</v>
      </c>
      <c r="L209" s="412">
        <v>0</v>
      </c>
    </row>
    <row r="210" spans="1:12" x14ac:dyDescent="0.2">
      <c r="A210" s="1813" t="s">
        <v>171</v>
      </c>
      <c r="B210" s="267" t="s">
        <v>1143</v>
      </c>
      <c r="C210" s="413"/>
      <c r="D210" s="436"/>
      <c r="E210" s="413"/>
      <c r="F210" s="413"/>
      <c r="G210" s="413"/>
      <c r="H210" s="413"/>
      <c r="I210" s="413"/>
      <c r="J210" s="413"/>
      <c r="K210" s="414">
        <f t="shared" ref="K210:K222" si="19">D210</f>
        <v>0</v>
      </c>
      <c r="L210" s="412">
        <v>70590</v>
      </c>
    </row>
    <row r="211" spans="1:12" x14ac:dyDescent="0.2">
      <c r="A211" s="1813" t="s">
        <v>172</v>
      </c>
      <c r="B211" s="267">
        <v>1200</v>
      </c>
      <c r="C211" s="413"/>
      <c r="D211" s="412">
        <v>57656</v>
      </c>
      <c r="E211" s="413"/>
      <c r="F211" s="413"/>
      <c r="G211" s="413"/>
      <c r="H211" s="413"/>
      <c r="I211" s="413"/>
      <c r="J211" s="413"/>
      <c r="K211" s="414">
        <f t="shared" si="19"/>
        <v>57656</v>
      </c>
      <c r="L211" s="412">
        <v>52025</v>
      </c>
    </row>
    <row r="212" spans="1:12" x14ac:dyDescent="0.2">
      <c r="A212" s="1813" t="s">
        <v>318</v>
      </c>
      <c r="B212" s="267" t="s">
        <v>1144</v>
      </c>
      <c r="C212" s="413"/>
      <c r="D212" s="436"/>
      <c r="E212" s="413"/>
      <c r="F212" s="413"/>
      <c r="G212" s="413"/>
      <c r="H212" s="413"/>
      <c r="I212" s="413"/>
      <c r="J212" s="413"/>
      <c r="K212" s="414">
        <f t="shared" si="19"/>
        <v>0</v>
      </c>
      <c r="L212" s="412"/>
    </row>
    <row r="213" spans="1:12" x14ac:dyDescent="0.2">
      <c r="A213" s="1813" t="s">
        <v>319</v>
      </c>
      <c r="B213" s="267">
        <v>1250</v>
      </c>
      <c r="C213" s="413"/>
      <c r="D213" s="412">
        <v>19851</v>
      </c>
      <c r="E213" s="413"/>
      <c r="F213" s="413"/>
      <c r="G213" s="413"/>
      <c r="H213" s="413"/>
      <c r="I213" s="413"/>
      <c r="J213" s="413"/>
      <c r="K213" s="414">
        <f t="shared" si="19"/>
        <v>19851</v>
      </c>
      <c r="L213" s="412">
        <v>20550</v>
      </c>
    </row>
    <row r="214" spans="1:12" x14ac:dyDescent="0.2">
      <c r="A214" s="1813" t="s">
        <v>320</v>
      </c>
      <c r="B214" s="267" t="s">
        <v>169</v>
      </c>
      <c r="C214" s="413"/>
      <c r="D214" s="436"/>
      <c r="E214" s="413"/>
      <c r="F214" s="413"/>
      <c r="G214" s="413"/>
      <c r="H214" s="413"/>
      <c r="I214" s="413"/>
      <c r="J214" s="413"/>
      <c r="K214" s="414">
        <f t="shared" si="19"/>
        <v>0</v>
      </c>
      <c r="L214" s="412"/>
    </row>
    <row r="215" spans="1:12" x14ac:dyDescent="0.2">
      <c r="A215" s="1813" t="s">
        <v>1138</v>
      </c>
      <c r="B215" s="267">
        <v>1300</v>
      </c>
      <c r="C215" s="413"/>
      <c r="D215" s="412"/>
      <c r="E215" s="413"/>
      <c r="F215" s="413"/>
      <c r="G215" s="413"/>
      <c r="H215" s="413"/>
      <c r="I215" s="413"/>
      <c r="J215" s="413"/>
      <c r="K215" s="414">
        <f t="shared" si="19"/>
        <v>0</v>
      </c>
      <c r="L215" s="412"/>
    </row>
    <row r="216" spans="1:12" x14ac:dyDescent="0.2">
      <c r="A216" s="1813" t="s">
        <v>840</v>
      </c>
      <c r="B216" s="267">
        <v>1400</v>
      </c>
      <c r="C216" s="413"/>
      <c r="D216" s="412">
        <v>5492</v>
      </c>
      <c r="E216" s="413"/>
      <c r="F216" s="413"/>
      <c r="G216" s="413"/>
      <c r="H216" s="413"/>
      <c r="I216" s="413"/>
      <c r="J216" s="413"/>
      <c r="K216" s="414">
        <f t="shared" si="19"/>
        <v>5492</v>
      </c>
      <c r="L216" s="412">
        <v>8910</v>
      </c>
    </row>
    <row r="217" spans="1:12" x14ac:dyDescent="0.2">
      <c r="A217" s="1813" t="s">
        <v>1139</v>
      </c>
      <c r="B217" s="267">
        <v>1500</v>
      </c>
      <c r="C217" s="413"/>
      <c r="D217" s="412">
        <v>31829</v>
      </c>
      <c r="E217" s="413"/>
      <c r="F217" s="413"/>
      <c r="G217" s="413"/>
      <c r="H217" s="413"/>
      <c r="I217" s="413"/>
      <c r="J217" s="413"/>
      <c r="K217" s="414">
        <f t="shared" si="19"/>
        <v>31829</v>
      </c>
      <c r="L217" s="412">
        <v>33985</v>
      </c>
    </row>
    <row r="218" spans="1:12" x14ac:dyDescent="0.2">
      <c r="A218" s="1813" t="s">
        <v>1140</v>
      </c>
      <c r="B218" s="267">
        <v>1600</v>
      </c>
      <c r="C218" s="413"/>
      <c r="D218" s="412">
        <v>577</v>
      </c>
      <c r="E218" s="413"/>
      <c r="F218" s="413"/>
      <c r="G218" s="413"/>
      <c r="H218" s="413"/>
      <c r="I218" s="413"/>
      <c r="J218" s="413"/>
      <c r="K218" s="414">
        <f t="shared" si="19"/>
        <v>577</v>
      </c>
      <c r="L218" s="412">
        <v>545</v>
      </c>
    </row>
    <row r="219" spans="1:12" x14ac:dyDescent="0.2">
      <c r="A219" s="1813" t="s">
        <v>1165</v>
      </c>
      <c r="B219" s="267">
        <v>1650</v>
      </c>
      <c r="C219" s="413"/>
      <c r="D219" s="412"/>
      <c r="E219" s="413"/>
      <c r="F219" s="413"/>
      <c r="G219" s="413"/>
      <c r="H219" s="413"/>
      <c r="I219" s="413"/>
      <c r="J219" s="413"/>
      <c r="K219" s="414">
        <f t="shared" si="19"/>
        <v>0</v>
      </c>
      <c r="L219" s="412"/>
    </row>
    <row r="220" spans="1:12" x14ac:dyDescent="0.2">
      <c r="A220" s="1813" t="s">
        <v>841</v>
      </c>
      <c r="B220" s="267" t="s">
        <v>170</v>
      </c>
      <c r="C220" s="413"/>
      <c r="D220" s="436">
        <v>1960</v>
      </c>
      <c r="E220" s="413"/>
      <c r="F220" s="413"/>
      <c r="G220" s="413"/>
      <c r="H220" s="413"/>
      <c r="I220" s="413"/>
      <c r="J220" s="413"/>
      <c r="K220" s="414">
        <f t="shared" si="19"/>
        <v>1960</v>
      </c>
      <c r="L220" s="412">
        <v>2300</v>
      </c>
    </row>
    <row r="221" spans="1:12" x14ac:dyDescent="0.2">
      <c r="A221" s="1813" t="s">
        <v>1285</v>
      </c>
      <c r="B221" s="267">
        <v>1800</v>
      </c>
      <c r="C221" s="413"/>
      <c r="D221" s="412">
        <v>149</v>
      </c>
      <c r="E221" s="413"/>
      <c r="F221" s="413"/>
      <c r="G221" s="413"/>
      <c r="H221" s="413"/>
      <c r="I221" s="413"/>
      <c r="J221" s="413"/>
      <c r="K221" s="414">
        <f t="shared" si="19"/>
        <v>149</v>
      </c>
      <c r="L221" s="412">
        <v>150</v>
      </c>
    </row>
    <row r="222" spans="1:12" x14ac:dyDescent="0.2">
      <c r="A222" s="1813"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189121</v>
      </c>
      <c r="E223" s="413"/>
      <c r="F223" s="413"/>
      <c r="G223" s="413"/>
      <c r="H223" s="413"/>
      <c r="I223" s="413"/>
      <c r="J223" s="413"/>
      <c r="K223" s="415">
        <f>SUM(K209:K222)</f>
        <v>189121</v>
      </c>
      <c r="L223" s="415">
        <f>SUM(L209:L222)</f>
        <v>189055</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v>16178</v>
      </c>
      <c r="E226" s="413"/>
      <c r="F226" s="413"/>
      <c r="G226" s="413"/>
      <c r="H226" s="413"/>
      <c r="I226" s="413"/>
      <c r="J226" s="413"/>
      <c r="K226" s="414">
        <f t="shared" ref="K226:K231" si="20">D226</f>
        <v>16178</v>
      </c>
      <c r="L226" s="412">
        <v>16570</v>
      </c>
    </row>
    <row r="227" spans="1:12" x14ac:dyDescent="0.2">
      <c r="A227" s="1813" t="s">
        <v>1288</v>
      </c>
      <c r="B227" s="267">
        <v>2120</v>
      </c>
      <c r="C227" s="413"/>
      <c r="D227" s="412">
        <v>10369</v>
      </c>
      <c r="E227" s="413"/>
      <c r="F227" s="413"/>
      <c r="G227" s="413"/>
      <c r="H227" s="413"/>
      <c r="I227" s="413"/>
      <c r="J227" s="413"/>
      <c r="K227" s="414">
        <f t="shared" si="20"/>
        <v>10369</v>
      </c>
      <c r="L227" s="412">
        <v>10615</v>
      </c>
    </row>
    <row r="228" spans="1:12" x14ac:dyDescent="0.2">
      <c r="A228" s="1813" t="s">
        <v>222</v>
      </c>
      <c r="B228" s="267">
        <v>2130</v>
      </c>
      <c r="C228" s="413"/>
      <c r="D228" s="412">
        <v>4357</v>
      </c>
      <c r="E228" s="413"/>
      <c r="F228" s="413"/>
      <c r="G228" s="413"/>
      <c r="H228" s="413"/>
      <c r="I228" s="413"/>
      <c r="J228" s="413"/>
      <c r="K228" s="414">
        <f t="shared" si="20"/>
        <v>4357</v>
      </c>
      <c r="L228" s="412">
        <v>4360</v>
      </c>
    </row>
    <row r="229" spans="1:12" x14ac:dyDescent="0.2">
      <c r="A229" s="1813" t="s">
        <v>223</v>
      </c>
      <c r="B229" s="267">
        <v>2140</v>
      </c>
      <c r="C229" s="413"/>
      <c r="D229" s="412"/>
      <c r="E229" s="413"/>
      <c r="F229" s="413"/>
      <c r="G229" s="413"/>
      <c r="H229" s="413"/>
      <c r="I229" s="413"/>
      <c r="J229" s="413"/>
      <c r="K229" s="414">
        <f t="shared" si="20"/>
        <v>0</v>
      </c>
      <c r="L229" s="412"/>
    </row>
    <row r="230" spans="1:12" x14ac:dyDescent="0.2">
      <c r="A230" s="1813" t="s">
        <v>224</v>
      </c>
      <c r="B230" s="267">
        <v>2150</v>
      </c>
      <c r="C230" s="413"/>
      <c r="D230" s="412">
        <v>253</v>
      </c>
      <c r="E230" s="413"/>
      <c r="F230" s="413"/>
      <c r="G230" s="413"/>
      <c r="H230" s="413"/>
      <c r="I230" s="413"/>
      <c r="J230" s="413"/>
      <c r="K230" s="414">
        <f t="shared" si="20"/>
        <v>253</v>
      </c>
      <c r="L230" s="412">
        <v>255</v>
      </c>
    </row>
    <row r="231" spans="1:12" x14ac:dyDescent="0.2">
      <c r="A231" s="1813" t="s">
        <v>173</v>
      </c>
      <c r="B231" s="267">
        <v>2190</v>
      </c>
      <c r="C231" s="413"/>
      <c r="D231" s="412">
        <v>60</v>
      </c>
      <c r="E231" s="413"/>
      <c r="F231" s="413"/>
      <c r="G231" s="413"/>
      <c r="H231" s="413"/>
      <c r="I231" s="413"/>
      <c r="J231" s="413"/>
      <c r="K231" s="414">
        <f t="shared" si="20"/>
        <v>60</v>
      </c>
      <c r="L231" s="412">
        <v>100</v>
      </c>
    </row>
    <row r="232" spans="1:12" ht="12.75" customHeight="1" thickBot="1" x14ac:dyDescent="0.25">
      <c r="A232" s="887" t="s">
        <v>659</v>
      </c>
      <c r="B232" s="465" t="s">
        <v>832</v>
      </c>
      <c r="C232" s="413"/>
      <c r="D232" s="415">
        <f>SUM(D226:D231)</f>
        <v>31217</v>
      </c>
      <c r="E232" s="413"/>
      <c r="F232" s="413"/>
      <c r="G232" s="413"/>
      <c r="H232" s="413"/>
      <c r="I232" s="413"/>
      <c r="J232" s="413"/>
      <c r="K232" s="415">
        <f>SUM(K226:K231)</f>
        <v>31217</v>
      </c>
      <c r="L232" s="415">
        <f>SUM(L226:L231)</f>
        <v>31900</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v>2043</v>
      </c>
      <c r="E234" s="413"/>
      <c r="F234" s="413"/>
      <c r="G234" s="413"/>
      <c r="H234" s="413"/>
      <c r="I234" s="413"/>
      <c r="J234" s="413"/>
      <c r="K234" s="420">
        <f>D234</f>
        <v>2043</v>
      </c>
      <c r="L234" s="418">
        <v>2032</v>
      </c>
    </row>
    <row r="235" spans="1:12" x14ac:dyDescent="0.2">
      <c r="A235" s="1813" t="s">
        <v>976</v>
      </c>
      <c r="B235" s="267">
        <v>2220</v>
      </c>
      <c r="C235" s="413"/>
      <c r="D235" s="412">
        <v>9165</v>
      </c>
      <c r="E235" s="413"/>
      <c r="F235" s="413"/>
      <c r="G235" s="413"/>
      <c r="H235" s="413"/>
      <c r="I235" s="413"/>
      <c r="J235" s="413"/>
      <c r="K235" s="420">
        <f>D235</f>
        <v>9165</v>
      </c>
      <c r="L235" s="412">
        <v>9320</v>
      </c>
    </row>
    <row r="236" spans="1:12" x14ac:dyDescent="0.2">
      <c r="A236" s="1813" t="s">
        <v>977</v>
      </c>
      <c r="B236" s="267">
        <v>2230</v>
      </c>
      <c r="C236" s="413"/>
      <c r="D236" s="412">
        <v>46</v>
      </c>
      <c r="E236" s="413"/>
      <c r="F236" s="413"/>
      <c r="G236" s="413"/>
      <c r="H236" s="413"/>
      <c r="I236" s="413"/>
      <c r="J236" s="413"/>
      <c r="K236" s="420">
        <f>D236</f>
        <v>46</v>
      </c>
      <c r="L236" s="412">
        <v>40</v>
      </c>
    </row>
    <row r="237" spans="1:12" ht="12.75" customHeight="1" thickBot="1" x14ac:dyDescent="0.25">
      <c r="A237" s="1839" t="s">
        <v>660</v>
      </c>
      <c r="B237" s="878">
        <v>2200</v>
      </c>
      <c r="C237" s="413"/>
      <c r="D237" s="415">
        <f>SUM(D234:D236)</f>
        <v>11254</v>
      </c>
      <c r="E237" s="413"/>
      <c r="F237" s="413"/>
      <c r="G237" s="413"/>
      <c r="H237" s="413"/>
      <c r="I237" s="413"/>
      <c r="J237" s="413"/>
      <c r="K237" s="415">
        <f>SUM(K234:K236)</f>
        <v>11254</v>
      </c>
      <c r="L237" s="415">
        <f>SUM(L234:L236)</f>
        <v>11392</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c r="E239" s="413"/>
      <c r="F239" s="413"/>
      <c r="G239" s="413"/>
      <c r="H239" s="413"/>
      <c r="I239" s="413"/>
      <c r="J239" s="413"/>
      <c r="K239" s="420">
        <f>D239</f>
        <v>0</v>
      </c>
      <c r="L239" s="418"/>
    </row>
    <row r="240" spans="1:12" x14ac:dyDescent="0.2">
      <c r="A240" s="1813" t="s">
        <v>979</v>
      </c>
      <c r="B240" s="267">
        <v>2320</v>
      </c>
      <c r="C240" s="413"/>
      <c r="D240" s="412">
        <v>8174</v>
      </c>
      <c r="E240" s="413"/>
      <c r="F240" s="413"/>
      <c r="G240" s="413"/>
      <c r="H240" s="413"/>
      <c r="I240" s="413"/>
      <c r="J240" s="413"/>
      <c r="K240" s="420">
        <f t="shared" ref="K240:K250" si="21">D240</f>
        <v>8174</v>
      </c>
      <c r="L240" s="412">
        <v>6600</v>
      </c>
    </row>
    <row r="241" spans="1:12" x14ac:dyDescent="0.2">
      <c r="A241" s="1813" t="s">
        <v>980</v>
      </c>
      <c r="B241" s="267">
        <v>2330</v>
      </c>
      <c r="C241" s="413"/>
      <c r="D241" s="412"/>
      <c r="E241" s="413"/>
      <c r="F241" s="413"/>
      <c r="G241" s="413"/>
      <c r="H241" s="413"/>
      <c r="I241" s="413"/>
      <c r="J241" s="413"/>
      <c r="K241" s="420">
        <f t="shared" si="21"/>
        <v>0</v>
      </c>
      <c r="L241" s="412"/>
    </row>
    <row r="242" spans="1:12" x14ac:dyDescent="0.2">
      <c r="A242" s="1814" t="s">
        <v>340</v>
      </c>
      <c r="B242" s="292"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2" t="s">
        <v>323</v>
      </c>
      <c r="C244" s="413"/>
      <c r="D244" s="691"/>
      <c r="E244" s="413"/>
      <c r="F244" s="413"/>
      <c r="G244" s="413"/>
      <c r="H244" s="413"/>
      <c r="I244" s="413"/>
      <c r="J244" s="413"/>
      <c r="K244" s="420">
        <f t="shared" si="21"/>
        <v>0</v>
      </c>
      <c r="L244" s="412"/>
    </row>
    <row r="245" spans="1:12" x14ac:dyDescent="0.2">
      <c r="A245" s="1814" t="s">
        <v>274</v>
      </c>
      <c r="B245" s="292" t="s">
        <v>324</v>
      </c>
      <c r="C245" s="413"/>
      <c r="D245" s="691"/>
      <c r="E245" s="413"/>
      <c r="F245" s="413"/>
      <c r="G245" s="413"/>
      <c r="H245" s="413"/>
      <c r="I245" s="413"/>
      <c r="J245" s="413"/>
      <c r="K245" s="420">
        <f t="shared" si="21"/>
        <v>0</v>
      </c>
      <c r="L245" s="412"/>
    </row>
    <row r="246" spans="1:12" x14ac:dyDescent="0.2">
      <c r="A246" s="1814" t="s">
        <v>817</v>
      </c>
      <c r="B246" s="292" t="s">
        <v>325</v>
      </c>
      <c r="C246" s="413"/>
      <c r="D246" s="691">
        <v>2831</v>
      </c>
      <c r="E246" s="413"/>
      <c r="F246" s="413"/>
      <c r="G246" s="413"/>
      <c r="H246" s="413"/>
      <c r="I246" s="413"/>
      <c r="J246" s="413"/>
      <c r="K246" s="420">
        <f t="shared" si="21"/>
        <v>2831</v>
      </c>
      <c r="L246" s="412">
        <v>2500</v>
      </c>
    </row>
    <row r="247" spans="1:12" x14ac:dyDescent="0.2">
      <c r="A247" s="1814" t="s">
        <v>275</v>
      </c>
      <c r="B247" s="292"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v>33155</v>
      </c>
      <c r="E248" s="413"/>
      <c r="F248" s="413"/>
      <c r="G248" s="413"/>
      <c r="H248" s="413"/>
      <c r="I248" s="413"/>
      <c r="J248" s="413"/>
      <c r="K248" s="420">
        <f t="shared" si="21"/>
        <v>33155</v>
      </c>
      <c r="L248" s="412">
        <v>33575</v>
      </c>
    </row>
    <row r="249" spans="1:12" x14ac:dyDescent="0.2">
      <c r="A249" s="1814" t="s">
        <v>1216</v>
      </c>
      <c r="B249" s="292" t="s">
        <v>328</v>
      </c>
      <c r="C249" s="413"/>
      <c r="D249" s="691"/>
      <c r="E249" s="413"/>
      <c r="F249" s="413"/>
      <c r="G249" s="413"/>
      <c r="H249" s="413"/>
      <c r="I249" s="413"/>
      <c r="J249" s="413"/>
      <c r="K249" s="420">
        <f t="shared" si="21"/>
        <v>0</v>
      </c>
      <c r="L249" s="412"/>
    </row>
    <row r="250" spans="1:12" x14ac:dyDescent="0.2">
      <c r="A250" s="1814"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44160</v>
      </c>
      <c r="E251" s="413"/>
      <c r="F251" s="413"/>
      <c r="G251" s="413"/>
      <c r="H251" s="413"/>
      <c r="I251" s="413"/>
      <c r="J251" s="413"/>
      <c r="K251" s="415">
        <f>SUM(K239:K250)</f>
        <v>44160</v>
      </c>
      <c r="L251" s="415">
        <f>SUM(L239:L250)</f>
        <v>42675</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44431</v>
      </c>
      <c r="E253" s="413"/>
      <c r="F253" s="413"/>
      <c r="G253" s="413"/>
      <c r="H253" s="413"/>
      <c r="I253" s="413"/>
      <c r="J253" s="413"/>
      <c r="K253" s="420">
        <f>D253</f>
        <v>44431</v>
      </c>
      <c r="L253" s="418">
        <v>45345</v>
      </c>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44431</v>
      </c>
      <c r="E255" s="413"/>
      <c r="F255" s="413"/>
      <c r="G255" s="413"/>
      <c r="H255" s="413"/>
      <c r="I255" s="413"/>
      <c r="J255" s="413"/>
      <c r="K255" s="415">
        <f>SUM(K253:K254)</f>
        <v>44431</v>
      </c>
      <c r="L255" s="415">
        <f>SUM(L253:L254)</f>
        <v>45345</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v>24897</v>
      </c>
      <c r="E257" s="413"/>
      <c r="F257" s="413"/>
      <c r="G257" s="413"/>
      <c r="H257" s="413"/>
      <c r="I257" s="413"/>
      <c r="J257" s="413"/>
      <c r="K257" s="420">
        <f>D257</f>
        <v>24897</v>
      </c>
      <c r="L257" s="418">
        <v>25925</v>
      </c>
    </row>
    <row r="258" spans="1:12" x14ac:dyDescent="0.2">
      <c r="A258" s="1813" t="s">
        <v>543</v>
      </c>
      <c r="B258" s="525">
        <v>2520</v>
      </c>
      <c r="C258" s="413"/>
      <c r="D258" s="412">
        <v>22794</v>
      </c>
      <c r="E258" s="413"/>
      <c r="F258" s="413"/>
      <c r="G258" s="413"/>
      <c r="H258" s="413"/>
      <c r="I258" s="413"/>
      <c r="J258" s="413"/>
      <c r="K258" s="420">
        <f t="shared" ref="K258:K263" si="22">D258</f>
        <v>22794</v>
      </c>
      <c r="L258" s="412">
        <v>24570</v>
      </c>
    </row>
    <row r="259" spans="1:12" x14ac:dyDescent="0.2">
      <c r="A259" s="1813" t="s">
        <v>5</v>
      </c>
      <c r="B259" s="267">
        <v>2530</v>
      </c>
      <c r="C259" s="413"/>
      <c r="D259" s="412"/>
      <c r="E259" s="413"/>
      <c r="F259" s="413"/>
      <c r="G259" s="413"/>
      <c r="H259" s="413"/>
      <c r="I259" s="413"/>
      <c r="J259" s="413"/>
      <c r="K259" s="420">
        <f t="shared" si="22"/>
        <v>0</v>
      </c>
      <c r="L259" s="412"/>
    </row>
    <row r="260" spans="1:12" x14ac:dyDescent="0.2">
      <c r="A260" s="1813" t="s">
        <v>221</v>
      </c>
      <c r="B260" s="267">
        <v>2540</v>
      </c>
      <c r="C260" s="413"/>
      <c r="D260" s="412">
        <v>145908</v>
      </c>
      <c r="E260" s="413"/>
      <c r="F260" s="413"/>
      <c r="G260" s="413"/>
      <c r="H260" s="413"/>
      <c r="I260" s="413"/>
      <c r="J260" s="413"/>
      <c r="K260" s="420">
        <f t="shared" si="22"/>
        <v>145908</v>
      </c>
      <c r="L260" s="412">
        <v>163130</v>
      </c>
    </row>
    <row r="261" spans="1:12" x14ac:dyDescent="0.2">
      <c r="A261" s="1813" t="s">
        <v>1129</v>
      </c>
      <c r="B261" s="267">
        <v>2550</v>
      </c>
      <c r="C261" s="413"/>
      <c r="D261" s="412">
        <v>90353</v>
      </c>
      <c r="E261" s="413"/>
      <c r="F261" s="413"/>
      <c r="G261" s="413"/>
      <c r="H261" s="413"/>
      <c r="I261" s="413"/>
      <c r="J261" s="413"/>
      <c r="K261" s="420">
        <f t="shared" si="22"/>
        <v>90353</v>
      </c>
      <c r="L261" s="412">
        <v>90950</v>
      </c>
    </row>
    <row r="262" spans="1:12" x14ac:dyDescent="0.2">
      <c r="A262" s="1813" t="s">
        <v>107</v>
      </c>
      <c r="B262" s="267">
        <v>2560</v>
      </c>
      <c r="C262" s="413"/>
      <c r="D262" s="412">
        <v>43110</v>
      </c>
      <c r="E262" s="413"/>
      <c r="F262" s="413"/>
      <c r="G262" s="413"/>
      <c r="H262" s="413"/>
      <c r="I262" s="413"/>
      <c r="J262" s="413"/>
      <c r="K262" s="420">
        <f t="shared" si="22"/>
        <v>43110</v>
      </c>
      <c r="L262" s="412">
        <v>51725</v>
      </c>
    </row>
    <row r="263" spans="1:12" x14ac:dyDescent="0.2">
      <c r="A263" s="1813"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327062</v>
      </c>
      <c r="E264" s="413"/>
      <c r="F264" s="413"/>
      <c r="G264" s="413"/>
      <c r="H264" s="413"/>
      <c r="I264" s="413"/>
      <c r="J264" s="413"/>
      <c r="K264" s="415">
        <f>SUM(K257:K263)</f>
        <v>327062</v>
      </c>
      <c r="L264" s="415">
        <f>SUM(L257:L263)</f>
        <v>356300</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7">
        <v>2630</v>
      </c>
      <c r="C268" s="413"/>
      <c r="D268" s="412"/>
      <c r="E268" s="413"/>
      <c r="F268" s="413"/>
      <c r="G268" s="413"/>
      <c r="H268" s="413"/>
      <c r="I268" s="413"/>
      <c r="J268" s="413"/>
      <c r="K268" s="420">
        <f>D268</f>
        <v>0</v>
      </c>
      <c r="L268" s="412"/>
    </row>
    <row r="269" spans="1:12" x14ac:dyDescent="0.2">
      <c r="A269" s="1813" t="s">
        <v>472</v>
      </c>
      <c r="B269" s="267">
        <v>2640</v>
      </c>
      <c r="C269" s="413"/>
      <c r="D269" s="412">
        <v>7385</v>
      </c>
      <c r="E269" s="413"/>
      <c r="F269" s="413"/>
      <c r="G269" s="413"/>
      <c r="H269" s="413"/>
      <c r="I269" s="413"/>
      <c r="J269" s="413"/>
      <c r="K269" s="420">
        <f>D269</f>
        <v>7385</v>
      </c>
      <c r="L269" s="412">
        <v>9940</v>
      </c>
    </row>
    <row r="270" spans="1:12" x14ac:dyDescent="0.2">
      <c r="A270" s="1813" t="s">
        <v>473</v>
      </c>
      <c r="B270" s="267">
        <v>2660</v>
      </c>
      <c r="C270" s="413"/>
      <c r="D270" s="412">
        <v>10574</v>
      </c>
      <c r="E270" s="413"/>
      <c r="F270" s="413"/>
      <c r="G270" s="413"/>
      <c r="H270" s="413"/>
      <c r="I270" s="413"/>
      <c r="J270" s="413"/>
      <c r="K270" s="420">
        <f>D270</f>
        <v>10574</v>
      </c>
      <c r="L270" s="412">
        <v>10985</v>
      </c>
    </row>
    <row r="271" spans="1:12" ht="12.75" customHeight="1" thickBot="1" x14ac:dyDescent="0.25">
      <c r="A271" s="1837" t="s">
        <v>38</v>
      </c>
      <c r="B271" s="468" t="s">
        <v>37</v>
      </c>
      <c r="C271" s="413"/>
      <c r="D271" s="415">
        <f>SUM(D266:D270)</f>
        <v>17959</v>
      </c>
      <c r="E271" s="413"/>
      <c r="F271" s="413"/>
      <c r="G271" s="413"/>
      <c r="H271" s="413"/>
      <c r="I271" s="413"/>
      <c r="J271" s="413"/>
      <c r="K271" s="415">
        <f>SUM(K266:K270)</f>
        <v>17959</v>
      </c>
      <c r="L271" s="415">
        <f>SUM(L266:L270)</f>
        <v>20925</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476083</v>
      </c>
      <c r="E273" s="413"/>
      <c r="F273" s="413"/>
      <c r="G273" s="413"/>
      <c r="H273" s="413"/>
      <c r="I273" s="413"/>
      <c r="J273" s="413"/>
      <c r="K273" s="425">
        <f>SUM(K232,K237,K251,K255,K264,K271,K272)</f>
        <v>476083</v>
      </c>
      <c r="L273" s="425">
        <f>SUM(L232,L237,L251,L255,L264,L271,L272)</f>
        <v>508537</v>
      </c>
    </row>
    <row r="274" spans="1:12" ht="18" customHeight="1" thickTop="1" thickBot="1" x14ac:dyDescent="0.25">
      <c r="A274" s="1841" t="s">
        <v>1043</v>
      </c>
      <c r="B274" s="264">
        <v>3000</v>
      </c>
      <c r="C274" s="413"/>
      <c r="D274" s="424">
        <v>117</v>
      </c>
      <c r="E274" s="413"/>
      <c r="F274" s="413"/>
      <c r="G274" s="413"/>
      <c r="H274" s="413"/>
      <c r="I274" s="413"/>
      <c r="J274" s="413"/>
      <c r="K274" s="428">
        <f>D274</f>
        <v>117</v>
      </c>
      <c r="L274" s="424">
        <v>100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c r="E276" s="413"/>
      <c r="F276" s="413"/>
      <c r="G276" s="413"/>
      <c r="H276" s="413"/>
      <c r="I276" s="413"/>
      <c r="J276" s="413"/>
      <c r="K276" s="414">
        <f>D276</f>
        <v>0</v>
      </c>
      <c r="L276" s="412"/>
    </row>
    <row r="277" spans="1:12" x14ac:dyDescent="0.2">
      <c r="A277" s="1813" t="s">
        <v>812</v>
      </c>
      <c r="B277" s="267">
        <v>4140</v>
      </c>
      <c r="C277" s="413"/>
      <c r="D277" s="412"/>
      <c r="E277" s="413"/>
      <c r="F277" s="413"/>
      <c r="G277" s="413"/>
      <c r="H277" s="413"/>
      <c r="I277" s="413"/>
      <c r="J277" s="413"/>
      <c r="K277" s="414">
        <f>D277</f>
        <v>0</v>
      </c>
      <c r="L277" s="412"/>
    </row>
    <row r="278" spans="1:12" ht="12.75" customHeight="1" thickBot="1" x14ac:dyDescent="0.25">
      <c r="A278" s="887" t="s">
        <v>1919</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row>
    <row r="282" spans="1:12" x14ac:dyDescent="0.2">
      <c r="A282" s="1813" t="s">
        <v>92</v>
      </c>
      <c r="B282" s="267">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7" t="s">
        <v>692</v>
      </c>
      <c r="C284" s="413"/>
      <c r="D284" s="413"/>
      <c r="E284" s="413"/>
      <c r="F284" s="413"/>
      <c r="G284" s="413"/>
      <c r="H284" s="412"/>
      <c r="I284" s="413"/>
      <c r="J284" s="413"/>
      <c r="K284" s="414">
        <f>H284</f>
        <v>0</v>
      </c>
      <c r="L284" s="412"/>
    </row>
    <row r="285" spans="1:12" x14ac:dyDescent="0.2">
      <c r="A285" s="1813"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row>
    <row r="288" spans="1:12" ht="12.75" customHeight="1" thickTop="1" thickBot="1" x14ac:dyDescent="0.25">
      <c r="A288" s="2247" t="s">
        <v>595</v>
      </c>
      <c r="B288" s="2249"/>
      <c r="C288" s="413"/>
      <c r="D288" s="415">
        <f>SUM(D223,D273,D274,D278)</f>
        <v>665321</v>
      </c>
      <c r="E288" s="413"/>
      <c r="F288" s="413"/>
      <c r="G288" s="413"/>
      <c r="H288" s="415">
        <f>H286</f>
        <v>0</v>
      </c>
      <c r="I288" s="413"/>
      <c r="J288" s="413"/>
      <c r="K288" s="415">
        <f>SUM(K223,K273,K274,K278,K286,K287)</f>
        <v>665321</v>
      </c>
      <c r="L288" s="415">
        <f>SUM(L223,L273,L274,L278,L286,L287)</f>
        <v>697692</v>
      </c>
    </row>
    <row r="289" spans="1:14" ht="23.25" thickTop="1" x14ac:dyDescent="0.2">
      <c r="A289" s="901" t="s">
        <v>1177</v>
      </c>
      <c r="B289" s="902"/>
      <c r="C289" s="413"/>
      <c r="D289" s="416"/>
      <c r="E289" s="413"/>
      <c r="F289" s="413"/>
      <c r="G289" s="413"/>
      <c r="H289" s="441"/>
      <c r="I289" s="413"/>
      <c r="J289" s="413"/>
      <c r="K289" s="440">
        <f>'Revenues 9-14'!G275-'Expenditures 15-22'!K288</f>
        <v>-81371</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6" t="s">
        <v>150</v>
      </c>
      <c r="B291" s="2240"/>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v>47098</v>
      </c>
      <c r="F294" s="412">
        <v>56</v>
      </c>
      <c r="G294" s="412">
        <v>568484</v>
      </c>
      <c r="H294" s="412"/>
      <c r="I294" s="436"/>
      <c r="J294" s="436"/>
      <c r="K294" s="414">
        <f>SUM(C294:J294)</f>
        <v>615638</v>
      </c>
      <c r="L294" s="436">
        <v>670098</v>
      </c>
    </row>
    <row r="295" spans="1:14" ht="13.5" customHeight="1" x14ac:dyDescent="0.2">
      <c r="A295" s="1844"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47098</v>
      </c>
      <c r="F296" s="425">
        <f t="shared" si="23"/>
        <v>56</v>
      </c>
      <c r="G296" s="425">
        <f t="shared" si="23"/>
        <v>568484</v>
      </c>
      <c r="H296" s="425">
        <f t="shared" si="23"/>
        <v>0</v>
      </c>
      <c r="I296" s="425">
        <f t="shared" si="23"/>
        <v>0</v>
      </c>
      <c r="J296" s="425">
        <f t="shared" si="23"/>
        <v>0</v>
      </c>
      <c r="K296" s="425">
        <f t="shared" si="23"/>
        <v>615638</v>
      </c>
      <c r="L296" s="425">
        <f t="shared" si="23"/>
        <v>670098</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7">
        <v>4120</v>
      </c>
      <c r="C300" s="413"/>
      <c r="D300" s="413"/>
      <c r="E300" s="436"/>
      <c r="F300" s="413"/>
      <c r="G300" s="413"/>
      <c r="H300" s="436"/>
      <c r="I300" s="507"/>
      <c r="J300" s="413"/>
      <c r="K300" s="1061">
        <f>SUM(E300,H300)</f>
        <v>0</v>
      </c>
      <c r="L300" s="412"/>
    </row>
    <row r="301" spans="1:14" x14ac:dyDescent="0.2">
      <c r="A301" s="1813" t="s">
        <v>812</v>
      </c>
      <c r="B301" s="267">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1919</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5" t="s">
        <v>317</v>
      </c>
      <c r="B305" s="2246"/>
      <c r="C305" s="415">
        <f>SUM(C296)</f>
        <v>0</v>
      </c>
      <c r="D305" s="415">
        <f>SUM(D296)</f>
        <v>0</v>
      </c>
      <c r="E305" s="415">
        <f>SUM(E296,E303)</f>
        <v>47098</v>
      </c>
      <c r="F305" s="415">
        <f>SUM(F296)</f>
        <v>56</v>
      </c>
      <c r="G305" s="415">
        <f>SUM(G296)</f>
        <v>568484</v>
      </c>
      <c r="H305" s="415">
        <f>SUM(H296,H303)</f>
        <v>0</v>
      </c>
      <c r="I305" s="415">
        <f>SUM(I296)</f>
        <v>0</v>
      </c>
      <c r="J305" s="415">
        <f>SUM(J296)</f>
        <v>0</v>
      </c>
      <c r="K305" s="415">
        <f>SUM(K296,K303,K304)</f>
        <v>615638</v>
      </c>
      <c r="L305" s="415">
        <f>SUM(L296,L303,L304)</f>
        <v>670098</v>
      </c>
    </row>
    <row r="306" spans="1:14" ht="23.25" customHeight="1" thickTop="1" x14ac:dyDescent="0.2">
      <c r="A306" s="2241" t="s">
        <v>1177</v>
      </c>
      <c r="B306" s="2242"/>
      <c r="C306" s="419"/>
      <c r="D306" s="419"/>
      <c r="E306" s="419"/>
      <c r="F306" s="419"/>
      <c r="G306" s="419"/>
      <c r="H306" s="419"/>
      <c r="I306" s="419"/>
      <c r="J306" s="419"/>
      <c r="K306" s="430">
        <f>'Revenues 9-14'!H275-'Expenditures 15-22'!K305</f>
        <v>-363848</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52" t="s">
        <v>156</v>
      </c>
      <c r="B308" s="2253"/>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4" t="s">
        <v>1071</v>
      </c>
      <c r="B310" s="2253"/>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111406</v>
      </c>
      <c r="F313" s="436"/>
      <c r="G313" s="436"/>
      <c r="H313" s="436"/>
      <c r="I313" s="436"/>
      <c r="J313" s="436"/>
      <c r="K313" s="1061">
        <f t="shared" ref="K313:K320" si="24">SUM(C313:J313)</f>
        <v>111406</v>
      </c>
      <c r="L313" s="436">
        <v>119000</v>
      </c>
      <c r="M313" s="909"/>
      <c r="N313" s="909"/>
    </row>
    <row r="314" spans="1:14" s="19" customFormat="1" x14ac:dyDescent="0.2">
      <c r="A314" s="891" t="s">
        <v>342</v>
      </c>
      <c r="B314" s="529" t="s">
        <v>323</v>
      </c>
      <c r="C314" s="436"/>
      <c r="D314" s="436"/>
      <c r="E314" s="436">
        <v>3363</v>
      </c>
      <c r="F314" s="436"/>
      <c r="G314" s="436"/>
      <c r="H314" s="436"/>
      <c r="I314" s="436"/>
      <c r="J314" s="436"/>
      <c r="K314" s="1061">
        <f t="shared" si="24"/>
        <v>3363</v>
      </c>
      <c r="L314" s="436">
        <v>15000</v>
      </c>
      <c r="M314" s="909"/>
      <c r="N314" s="909"/>
    </row>
    <row r="315" spans="1:14" s="19" customFormat="1" x14ac:dyDescent="0.2">
      <c r="A315" s="891" t="s">
        <v>274</v>
      </c>
      <c r="B315" s="529" t="s">
        <v>324</v>
      </c>
      <c r="C315" s="436"/>
      <c r="D315" s="436"/>
      <c r="E315" s="436">
        <v>41333</v>
      </c>
      <c r="F315" s="436"/>
      <c r="G315" s="436"/>
      <c r="H315" s="436"/>
      <c r="I315" s="436"/>
      <c r="J315" s="436"/>
      <c r="K315" s="1061">
        <f t="shared" si="24"/>
        <v>41333</v>
      </c>
      <c r="L315" s="436">
        <v>41450</v>
      </c>
      <c r="M315" s="909"/>
      <c r="N315" s="909"/>
    </row>
    <row r="316" spans="1:14" s="19" customFormat="1" x14ac:dyDescent="0.2">
      <c r="A316" s="891" t="s">
        <v>817</v>
      </c>
      <c r="B316" s="529" t="s">
        <v>325</v>
      </c>
      <c r="C316" s="436">
        <v>48171</v>
      </c>
      <c r="D316" s="436">
        <v>10556</v>
      </c>
      <c r="E316" s="436"/>
      <c r="F316" s="436"/>
      <c r="G316" s="436"/>
      <c r="H316" s="436"/>
      <c r="I316" s="436"/>
      <c r="J316" s="436"/>
      <c r="K316" s="1061">
        <f t="shared" si="24"/>
        <v>58727</v>
      </c>
      <c r="L316" s="436">
        <v>58735</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234024</v>
      </c>
      <c r="D318" s="436">
        <v>53002</v>
      </c>
      <c r="E318" s="436">
        <v>136500</v>
      </c>
      <c r="F318" s="436">
        <v>6010</v>
      </c>
      <c r="G318" s="436">
        <v>7435</v>
      </c>
      <c r="H318" s="436"/>
      <c r="I318" s="436"/>
      <c r="J318" s="436"/>
      <c r="K318" s="1061">
        <f t="shared" si="24"/>
        <v>436971</v>
      </c>
      <c r="L318" s="436">
        <v>487652</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8565</v>
      </c>
      <c r="F320" s="436"/>
      <c r="G320" s="436"/>
      <c r="H320" s="436"/>
      <c r="I320" s="436"/>
      <c r="J320" s="436"/>
      <c r="K320" s="1061">
        <f t="shared" si="24"/>
        <v>8565</v>
      </c>
      <c r="L320" s="436">
        <v>10000</v>
      </c>
      <c r="M320" s="909"/>
      <c r="N320" s="909"/>
    </row>
    <row r="321" spans="1:14" s="19" customFormat="1" x14ac:dyDescent="0.2">
      <c r="A321" s="1848" t="s">
        <v>552</v>
      </c>
      <c r="B321" s="528" t="s">
        <v>1348</v>
      </c>
      <c r="C321" s="691"/>
      <c r="D321" s="691"/>
      <c r="E321" s="691">
        <v>31309</v>
      </c>
      <c r="F321" s="691"/>
      <c r="G321" s="691"/>
      <c r="H321" s="691"/>
      <c r="I321" s="691"/>
      <c r="J321" s="691"/>
      <c r="K321" s="1223">
        <f>SUM(C321:J321)</f>
        <v>31309</v>
      </c>
      <c r="L321" s="691">
        <v>31400</v>
      </c>
      <c r="M321" s="909"/>
      <c r="N321" s="909"/>
    </row>
    <row r="322" spans="1:14" s="19" customFormat="1" x14ac:dyDescent="0.2">
      <c r="A322" s="1848" t="s">
        <v>1349</v>
      </c>
      <c r="B322" s="528" t="s">
        <v>1350</v>
      </c>
      <c r="C322" s="691"/>
      <c r="D322" s="691"/>
      <c r="E322" s="691">
        <v>7789</v>
      </c>
      <c r="F322" s="691"/>
      <c r="G322" s="691"/>
      <c r="H322" s="691"/>
      <c r="I322" s="691"/>
      <c r="J322" s="691"/>
      <c r="K322" s="1223">
        <f>SUM(C322:J322)</f>
        <v>7789</v>
      </c>
      <c r="L322" s="691">
        <v>8000</v>
      </c>
      <c r="M322" s="909"/>
      <c r="N322" s="909"/>
    </row>
    <row r="323" spans="1:14" s="19" customFormat="1" ht="12.75" customHeight="1" thickBot="1" x14ac:dyDescent="0.25">
      <c r="A323" s="1849" t="s">
        <v>833</v>
      </c>
      <c r="B323" s="532" t="s">
        <v>668</v>
      </c>
      <c r="C323" s="1062">
        <f>SUM(C312:C322)</f>
        <v>282195</v>
      </c>
      <c r="D323" s="1062">
        <f t="shared" ref="D323:J323" si="25">SUM(D312:D322)</f>
        <v>63558</v>
      </c>
      <c r="E323" s="1062">
        <f t="shared" si="25"/>
        <v>340265</v>
      </c>
      <c r="F323" s="1062">
        <f t="shared" si="25"/>
        <v>6010</v>
      </c>
      <c r="G323" s="1062">
        <f t="shared" si="25"/>
        <v>7435</v>
      </c>
      <c r="H323" s="1062">
        <f t="shared" si="25"/>
        <v>0</v>
      </c>
      <c r="I323" s="1062">
        <f t="shared" si="25"/>
        <v>0</v>
      </c>
      <c r="J323" s="1062">
        <f t="shared" si="25"/>
        <v>0</v>
      </c>
      <c r="K323" s="1062">
        <f>SUM(K312:K322)</f>
        <v>699463</v>
      </c>
      <c r="L323" s="1062">
        <f>SUM(L312:L322)</f>
        <v>771237</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282195</v>
      </c>
      <c r="D331" s="1062">
        <f t="shared" ref="D331:J331" si="26">SUM(D323)</f>
        <v>63558</v>
      </c>
      <c r="E331" s="1062">
        <f t="shared" si="26"/>
        <v>340265</v>
      </c>
      <c r="F331" s="1062">
        <f t="shared" si="26"/>
        <v>6010</v>
      </c>
      <c r="G331" s="1062">
        <f t="shared" si="26"/>
        <v>7435</v>
      </c>
      <c r="H331" s="1062">
        <f>SUM(H323,H329)</f>
        <v>0</v>
      </c>
      <c r="I331" s="1062">
        <f t="shared" si="26"/>
        <v>0</v>
      </c>
      <c r="J331" s="1062">
        <f t="shared" si="26"/>
        <v>0</v>
      </c>
      <c r="K331" s="1062">
        <f>SUM(K323,K329)</f>
        <v>699463</v>
      </c>
      <c r="L331" s="425">
        <f>SUM(L323,L329,L330)</f>
        <v>771237</v>
      </c>
    </row>
    <row r="332" spans="1:14" ht="12.75" customHeight="1" thickTop="1" x14ac:dyDescent="0.2">
      <c r="A332" s="2243" t="s">
        <v>1177</v>
      </c>
      <c r="B332" s="2244"/>
      <c r="C332" s="413"/>
      <c r="D332" s="413"/>
      <c r="E332" s="413"/>
      <c r="F332" s="413"/>
      <c r="G332" s="413"/>
      <c r="H332" s="413"/>
      <c r="I332" s="413"/>
      <c r="J332" s="413"/>
      <c r="K332" s="1065">
        <f>'Revenues 9-14'!J275-'Expenditures 15-22'!K331</f>
        <v>20553</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5" t="s">
        <v>1142</v>
      </c>
      <c r="B334" s="2095"/>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v>61206</v>
      </c>
      <c r="F337" s="412">
        <v>521</v>
      </c>
      <c r="G337" s="412">
        <v>554811</v>
      </c>
      <c r="H337" s="412"/>
      <c r="I337" s="436"/>
      <c r="J337" s="436"/>
      <c r="K337" s="414">
        <f>SUM(C337:J337)</f>
        <v>616538</v>
      </c>
      <c r="L337" s="412">
        <v>703940</v>
      </c>
    </row>
    <row r="338" spans="1:14" x14ac:dyDescent="0.2">
      <c r="A338" s="1813"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61206</v>
      </c>
      <c r="F339" s="415">
        <f t="shared" si="27"/>
        <v>521</v>
      </c>
      <c r="G339" s="415">
        <f t="shared" si="27"/>
        <v>554811</v>
      </c>
      <c r="H339" s="415">
        <f t="shared" si="27"/>
        <v>0</v>
      </c>
      <c r="I339" s="415">
        <f t="shared" si="27"/>
        <v>0</v>
      </c>
      <c r="J339" s="415">
        <f t="shared" si="27"/>
        <v>0</v>
      </c>
      <c r="K339" s="415">
        <f t="shared" si="27"/>
        <v>616538</v>
      </c>
      <c r="L339" s="415">
        <f t="shared" si="27"/>
        <v>703940</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61206</v>
      </c>
      <c r="F341" s="415">
        <f t="shared" si="28"/>
        <v>521</v>
      </c>
      <c r="G341" s="415">
        <f t="shared" si="28"/>
        <v>554811</v>
      </c>
      <c r="H341" s="415">
        <f t="shared" si="28"/>
        <v>0</v>
      </c>
      <c r="I341" s="415">
        <f t="shared" si="28"/>
        <v>0</v>
      </c>
      <c r="J341" s="415">
        <f t="shared" si="28"/>
        <v>0</v>
      </c>
      <c r="K341" s="415">
        <f t="shared" si="28"/>
        <v>616538</v>
      </c>
      <c r="L341" s="415">
        <f t="shared" si="28"/>
        <v>703940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1919</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row>
    <row r="348" spans="1:14" ht="12.75" customHeight="1" x14ac:dyDescent="0.2">
      <c r="A348" s="1814"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61206</v>
      </c>
      <c r="F354" s="415">
        <f t="shared" si="29"/>
        <v>521</v>
      </c>
      <c r="G354" s="415">
        <f t="shared" si="29"/>
        <v>554811</v>
      </c>
      <c r="H354" s="415">
        <f t="shared" si="29"/>
        <v>0</v>
      </c>
      <c r="I354" s="415">
        <f t="shared" si="29"/>
        <v>0</v>
      </c>
      <c r="J354" s="415">
        <f t="shared" si="29"/>
        <v>0</v>
      </c>
      <c r="K354" s="415">
        <f t="shared" si="29"/>
        <v>616538</v>
      </c>
      <c r="L354" s="415">
        <f>SUM(L341,L344,L352,L353)</f>
        <v>703940</v>
      </c>
    </row>
    <row r="355" spans="1:14" ht="23.25" thickTop="1" x14ac:dyDescent="0.2">
      <c r="A355" s="1852" t="s">
        <v>1177</v>
      </c>
      <c r="B355" s="469"/>
      <c r="C355" s="432"/>
      <c r="D355" s="432"/>
      <c r="E355" s="419"/>
      <c r="F355" s="419"/>
      <c r="G355" s="419"/>
      <c r="H355" s="419"/>
      <c r="I355" s="419"/>
      <c r="J355" s="417"/>
      <c r="K355" s="414">
        <f>'Revenues 9-14'!K275-'Expenditures 15-22'!K354</f>
        <v>-363802</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41" sqref="C4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0" t="str">
        <f>"District's Accounting Basis is " &amp;AUDITCHECK!D29</f>
        <v>District's Accounting Basis is CASH</v>
      </c>
      <c r="B1" s="2261"/>
      <c r="C1" s="939" t="s">
        <v>1314</v>
      </c>
      <c r="D1" s="2255" t="s">
        <v>1315</v>
      </c>
      <c r="E1" s="2256"/>
      <c r="F1" s="2256"/>
      <c r="G1" s="2256"/>
      <c r="H1" s="2256"/>
      <c r="I1" s="2256"/>
      <c r="J1" s="2256"/>
      <c r="K1" s="2256"/>
      <c r="L1" s="2257"/>
      <c r="M1" s="2258" t="s">
        <v>214</v>
      </c>
      <c r="N1" s="2259"/>
    </row>
    <row r="2" spans="1:16" ht="13.5" customHeight="1" x14ac:dyDescent="0.2">
      <c r="A2" s="2262"/>
      <c r="B2" s="226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1930</v>
      </c>
      <c r="B4" s="798"/>
      <c r="C4" s="436"/>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1931</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64"/>
      <c r="C50" s="2265"/>
      <c r="D50" s="2265"/>
      <c r="E50" s="2265"/>
      <c r="F50" s="2265"/>
      <c r="G50" s="2265"/>
      <c r="H50" s="2265"/>
      <c r="I50" s="2265"/>
      <c r="J50" s="2266"/>
      <c r="K50" s="2266"/>
      <c r="L50" s="2266"/>
      <c r="M50" s="2267"/>
    </row>
    <row r="51" spans="1:13" x14ac:dyDescent="0.2">
      <c r="B51" s="2268"/>
      <c r="C51" s="2269"/>
      <c r="D51" s="2269"/>
      <c r="E51" s="2269"/>
      <c r="F51" s="2269"/>
      <c r="G51" s="2269"/>
      <c r="H51" s="2269"/>
      <c r="I51" s="2269"/>
      <c r="J51" s="2270"/>
      <c r="K51" s="2270"/>
      <c r="L51" s="2270"/>
      <c r="M51" s="2271"/>
    </row>
    <row r="52" spans="1:13" x14ac:dyDescent="0.2">
      <c r="B52" s="2268"/>
      <c r="C52" s="2269"/>
      <c r="D52" s="2269"/>
      <c r="E52" s="2269"/>
      <c r="F52" s="2269"/>
      <c r="G52" s="2269"/>
      <c r="H52" s="2269"/>
      <c r="I52" s="2269"/>
      <c r="J52" s="2270"/>
      <c r="K52" s="2270"/>
      <c r="L52" s="2270"/>
      <c r="M52" s="2271"/>
    </row>
    <row r="53" spans="1:13" x14ac:dyDescent="0.2">
      <c r="B53" s="2268"/>
      <c r="C53" s="2269"/>
      <c r="D53" s="2269"/>
      <c r="E53" s="2269"/>
      <c r="F53" s="2269"/>
      <c r="G53" s="2269"/>
      <c r="H53" s="2269"/>
      <c r="I53" s="2269"/>
      <c r="J53" s="2270"/>
      <c r="K53" s="2270"/>
      <c r="L53" s="2270"/>
      <c r="M53" s="2271"/>
    </row>
    <row r="54" spans="1:13" x14ac:dyDescent="0.2">
      <c r="B54" s="2268"/>
      <c r="C54" s="2269"/>
      <c r="D54" s="2269"/>
      <c r="E54" s="2269"/>
      <c r="F54" s="2269"/>
      <c r="G54" s="2269"/>
      <c r="H54" s="2269"/>
      <c r="I54" s="2269"/>
      <c r="J54" s="2270"/>
      <c r="K54" s="2270"/>
      <c r="L54" s="2270"/>
      <c r="M54" s="2271"/>
    </row>
    <row r="55" spans="1:13" ht="21.75" customHeight="1" x14ac:dyDescent="0.2">
      <c r="B55" s="2272"/>
      <c r="C55" s="2273"/>
      <c r="D55" s="2273"/>
      <c r="E55" s="2273"/>
      <c r="F55" s="2273"/>
      <c r="G55" s="2273"/>
      <c r="H55" s="2273"/>
      <c r="I55" s="2273"/>
      <c r="J55" s="2273"/>
      <c r="K55" s="2273"/>
      <c r="L55" s="2273"/>
      <c r="M55" s="227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41" sqref="C4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5" t="s">
        <v>1967</v>
      </c>
      <c r="B2" s="835" t="s">
        <v>1933</v>
      </c>
      <c r="C2" s="1084" t="s">
        <v>1934</v>
      </c>
      <c r="D2" s="1084" t="s">
        <v>1935</v>
      </c>
      <c r="E2" s="1084" t="s">
        <v>1936</v>
      </c>
      <c r="F2" s="1084" t="s">
        <v>1937</v>
      </c>
    </row>
    <row r="3" spans="1:6" ht="12" customHeight="1" x14ac:dyDescent="0.2">
      <c r="A3" s="2276"/>
      <c r="B3" s="547"/>
      <c r="C3" s="833"/>
      <c r="D3" s="834" t="s">
        <v>295</v>
      </c>
      <c r="E3" s="833"/>
      <c r="F3" s="834" t="s">
        <v>296</v>
      </c>
    </row>
    <row r="4" spans="1:6" ht="13.7" customHeight="1" x14ac:dyDescent="0.2">
      <c r="A4" s="545" t="s">
        <v>1375</v>
      </c>
      <c r="B4" s="560">
        <f>'Revenues 9-14'!C5</f>
        <v>4558173</v>
      </c>
      <c r="C4" s="512">
        <v>1540896</v>
      </c>
      <c r="D4" s="561">
        <f>B4-C4</f>
        <v>3017277</v>
      </c>
      <c r="E4" s="512">
        <v>4588794</v>
      </c>
      <c r="F4" s="561">
        <f>E4-C4</f>
        <v>3047898</v>
      </c>
    </row>
    <row r="5" spans="1:6" ht="13.7" customHeight="1" x14ac:dyDescent="0.2">
      <c r="A5" s="545" t="s">
        <v>1038</v>
      </c>
      <c r="B5" s="560">
        <f>'Revenues 9-14'!D5</f>
        <v>1238634</v>
      </c>
      <c r="C5" s="512">
        <v>418722</v>
      </c>
      <c r="D5" s="561">
        <f t="shared" ref="D5:D18" si="0">B5-C5</f>
        <v>819912</v>
      </c>
      <c r="E5" s="512">
        <v>1246955</v>
      </c>
      <c r="F5" s="561">
        <f>E5-C5</f>
        <v>828233</v>
      </c>
    </row>
    <row r="6" spans="1:6" ht="13.7" customHeight="1" x14ac:dyDescent="0.2">
      <c r="A6" s="545" t="s">
        <v>480</v>
      </c>
      <c r="B6" s="560">
        <f>'Revenues 9-14'!E5</f>
        <v>1032483</v>
      </c>
      <c r="C6" s="512">
        <v>347037</v>
      </c>
      <c r="D6" s="561">
        <f t="shared" si="0"/>
        <v>685446</v>
      </c>
      <c r="E6" s="512">
        <v>1033476</v>
      </c>
      <c r="F6" s="561">
        <f t="shared" ref="F6:F18" si="1">E6-C6</f>
        <v>686439</v>
      </c>
    </row>
    <row r="7" spans="1:6" ht="13.7" customHeight="1" x14ac:dyDescent="0.2">
      <c r="A7" s="545" t="s">
        <v>162</v>
      </c>
      <c r="B7" s="560">
        <f>'Revenues 9-14'!F5</f>
        <v>594544</v>
      </c>
      <c r="C7" s="512">
        <v>200986</v>
      </c>
      <c r="D7" s="561">
        <f t="shared" si="0"/>
        <v>393558</v>
      </c>
      <c r="E7" s="512">
        <v>598538</v>
      </c>
      <c r="F7" s="561">
        <f t="shared" si="1"/>
        <v>397552</v>
      </c>
    </row>
    <row r="8" spans="1:6" ht="13.7" customHeight="1" x14ac:dyDescent="0.2">
      <c r="A8" s="545" t="s">
        <v>1405</v>
      </c>
      <c r="B8" s="560">
        <f>'Revenues 9-14'!G5</f>
        <v>167045</v>
      </c>
      <c r="C8" s="512">
        <v>68000</v>
      </c>
      <c r="D8" s="561">
        <f t="shared" si="0"/>
        <v>99045</v>
      </c>
      <c r="E8" s="512">
        <v>202505</v>
      </c>
      <c r="F8" s="561">
        <f t="shared" si="1"/>
        <v>134505</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247726</v>
      </c>
      <c r="C10" s="512">
        <v>83744</v>
      </c>
      <c r="D10" s="561">
        <f t="shared" si="0"/>
        <v>163982</v>
      </c>
      <c r="E10" s="512">
        <v>249391</v>
      </c>
      <c r="F10" s="561">
        <f t="shared" si="1"/>
        <v>165647</v>
      </c>
    </row>
    <row r="11" spans="1:6" x14ac:dyDescent="0.2">
      <c r="A11" s="545" t="s">
        <v>478</v>
      </c>
      <c r="B11" s="560">
        <f>'Revenues 9-14'!J5</f>
        <v>712504</v>
      </c>
      <c r="C11" s="512">
        <v>242859</v>
      </c>
      <c r="D11" s="561">
        <f t="shared" si="0"/>
        <v>469645</v>
      </c>
      <c r="E11" s="512">
        <v>723234</v>
      </c>
      <c r="F11" s="561">
        <f t="shared" si="1"/>
        <v>480375</v>
      </c>
    </row>
    <row r="12" spans="1:6" ht="13.7" customHeight="1" x14ac:dyDescent="0.2">
      <c r="A12" s="545" t="s">
        <v>164</v>
      </c>
      <c r="B12" s="560">
        <f>'Revenues 9-14'!K5</f>
        <v>247727</v>
      </c>
      <c r="C12" s="512">
        <v>83744</v>
      </c>
      <c r="D12" s="561">
        <f t="shared" si="0"/>
        <v>163983</v>
      </c>
      <c r="E12" s="512">
        <v>249391</v>
      </c>
      <c r="F12" s="561">
        <f t="shared" si="1"/>
        <v>165647</v>
      </c>
    </row>
    <row r="13" spans="1:6" ht="13.7" customHeight="1" x14ac:dyDescent="0.2">
      <c r="A13" s="545" t="s">
        <v>1112</v>
      </c>
      <c r="B13" s="560">
        <f>SUM('Revenues 9-14'!C6:D6)</f>
        <v>247726</v>
      </c>
      <c r="C13" s="512">
        <v>83744</v>
      </c>
      <c r="D13" s="561">
        <f t="shared" si="0"/>
        <v>163982</v>
      </c>
      <c r="E13" s="512">
        <v>249391</v>
      </c>
      <c r="F13" s="561">
        <f t="shared" si="1"/>
        <v>165647</v>
      </c>
    </row>
    <row r="14" spans="1:6" ht="13.7" customHeight="1" x14ac:dyDescent="0.2">
      <c r="A14" s="545" t="s">
        <v>479</v>
      </c>
      <c r="B14" s="560">
        <f>SUM('Revenues 9-14'!C7:D7,'Revenues 9-14'!F7:H7)</f>
        <v>99091</v>
      </c>
      <c r="C14" s="512">
        <v>33498</v>
      </c>
      <c r="D14" s="561">
        <f t="shared" si="0"/>
        <v>65593</v>
      </c>
      <c r="E14" s="512">
        <v>99756</v>
      </c>
      <c r="F14" s="561">
        <f t="shared" si="1"/>
        <v>66258</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259637</v>
      </c>
      <c r="C16" s="512">
        <v>135666</v>
      </c>
      <c r="D16" s="561">
        <f t="shared" si="0"/>
        <v>123971</v>
      </c>
      <c r="E16" s="512">
        <v>404013</v>
      </c>
      <c r="F16" s="561">
        <f t="shared" si="1"/>
        <v>268347</v>
      </c>
    </row>
    <row r="17" spans="1:6" ht="13.7" customHeight="1" x14ac:dyDescent="0.2">
      <c r="A17" s="545" t="s">
        <v>1381</v>
      </c>
      <c r="B17" s="560">
        <f>'Revenues 9-14'!C10</f>
        <v>0</v>
      </c>
      <c r="C17" s="512">
        <v>0</v>
      </c>
      <c r="D17" s="561">
        <f t="shared" si="0"/>
        <v>0</v>
      </c>
      <c r="E17" s="512">
        <v>0</v>
      </c>
      <c r="F17" s="561">
        <f t="shared" si="1"/>
        <v>0</v>
      </c>
    </row>
    <row r="18" spans="1:6" ht="13.7" customHeight="1" x14ac:dyDescent="0.2">
      <c r="A18" s="545" t="s">
        <v>881</v>
      </c>
      <c r="B18" s="560">
        <f>SUM('Revenues 9-14'!C11:K11)</f>
        <v>0</v>
      </c>
      <c r="C18" s="512">
        <v>0</v>
      </c>
      <c r="D18" s="561">
        <f t="shared" si="0"/>
        <v>0</v>
      </c>
      <c r="E18" s="512">
        <v>0</v>
      </c>
      <c r="F18" s="561">
        <f t="shared" si="1"/>
        <v>0</v>
      </c>
    </row>
    <row r="19" spans="1:6" ht="13.7" customHeight="1" thickBot="1" x14ac:dyDescent="0.25">
      <c r="A19" s="546" t="s">
        <v>1382</v>
      </c>
      <c r="B19" s="562">
        <f>SUM(B4:B18)</f>
        <v>9405290</v>
      </c>
      <c r="C19" s="562">
        <f>SUM(C4:C18)</f>
        <v>3238896</v>
      </c>
      <c r="D19" s="562">
        <f>SUM(D4:D18)</f>
        <v>6166394</v>
      </c>
      <c r="E19" s="562">
        <f>SUM(E4:E18)</f>
        <v>9645444</v>
      </c>
      <c r="F19" s="562">
        <f>SUM(F4:F18)</f>
        <v>6406548</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2" colorId="8" zoomScale="110" zoomScaleNormal="110" workbookViewId="0">
      <selection activeCell="C41" sqref="C4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1" t="s">
        <v>733</v>
      </c>
      <c r="B1" s="2282"/>
      <c r="C1" s="837"/>
    </row>
    <row r="2" spans="1:7" ht="33.75" customHeight="1" x14ac:dyDescent="0.2">
      <c r="A2" s="2290" t="s">
        <v>1969</v>
      </c>
      <c r="B2" s="2291"/>
      <c r="C2" s="1625" t="s">
        <v>1938</v>
      </c>
      <c r="D2" s="1625" t="s">
        <v>1939</v>
      </c>
      <c r="E2" s="1625" t="s">
        <v>1940</v>
      </c>
      <c r="F2" s="1625" t="s">
        <v>1941</v>
      </c>
    </row>
    <row r="3" spans="1:7" ht="23.25" customHeight="1" x14ac:dyDescent="0.2">
      <c r="A3" s="2296" t="s">
        <v>1328</v>
      </c>
      <c r="B3" s="2297"/>
      <c r="C3" s="2283"/>
      <c r="D3" s="2284"/>
      <c r="E3" s="2284"/>
      <c r="F3" s="2285"/>
    </row>
    <row r="4" spans="1:7" ht="12.75" customHeight="1" thickBot="1" x14ac:dyDescent="0.25">
      <c r="A4" s="2279" t="s">
        <v>734</v>
      </c>
      <c r="B4" s="2292"/>
      <c r="C4" s="927"/>
      <c r="D4" s="927"/>
      <c r="E4" s="927"/>
      <c r="F4" s="1600">
        <f>SUM(C4+D4)-E4</f>
        <v>0</v>
      </c>
    </row>
    <row r="5" spans="1:7" ht="13.5" thickTop="1" x14ac:dyDescent="0.2">
      <c r="A5" s="2293" t="s">
        <v>1324</v>
      </c>
      <c r="B5" s="2278"/>
      <c r="C5" s="2286"/>
      <c r="D5" s="2287"/>
      <c r="E5" s="2287"/>
      <c r="F5" s="2288"/>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294" t="s">
        <v>735</v>
      </c>
      <c r="B15" s="2295"/>
      <c r="C15" s="1600">
        <f>SUM(C6:C14)</f>
        <v>0</v>
      </c>
      <c r="D15" s="1600">
        <f>SUM(D6:D14)</f>
        <v>0</v>
      </c>
      <c r="E15" s="1600">
        <f>SUM(E6:E14)</f>
        <v>0</v>
      </c>
      <c r="F15" s="1600">
        <f>SUM(F6:F14)</f>
        <v>0</v>
      </c>
      <c r="G15" s="685"/>
    </row>
    <row r="16" spans="1:7" s="56" customFormat="1" ht="13.5" thickTop="1" x14ac:dyDescent="0.2">
      <c r="A16" s="2289" t="s">
        <v>1325</v>
      </c>
      <c r="B16" s="2278"/>
      <c r="C16" s="2286"/>
      <c r="D16" s="2287"/>
      <c r="E16" s="2287"/>
      <c r="F16" s="2288"/>
    </row>
    <row r="17" spans="1:11" ht="12.75" customHeight="1" thickBot="1" x14ac:dyDescent="0.25">
      <c r="A17" s="2304" t="s">
        <v>67</v>
      </c>
      <c r="B17" s="2305"/>
      <c r="C17" s="1601"/>
      <c r="D17" s="512"/>
      <c r="E17" s="1601"/>
      <c r="F17" s="1600">
        <f>SUM(C17+D17)-E17</f>
        <v>0</v>
      </c>
    </row>
    <row r="18" spans="1:11" ht="12.75" customHeight="1" thickTop="1" thickBot="1" x14ac:dyDescent="0.25">
      <c r="A18" s="2304" t="s">
        <v>7</v>
      </c>
      <c r="B18" s="2305"/>
      <c r="C18" s="1601"/>
      <c r="D18" s="512"/>
      <c r="E18" s="1601"/>
      <c r="F18" s="1600">
        <f>SUM(C18+D18)-E18</f>
        <v>0</v>
      </c>
    </row>
    <row r="19" spans="1:11" ht="12.75" customHeight="1" thickTop="1" thickBot="1" x14ac:dyDescent="0.25">
      <c r="A19" s="2304" t="s">
        <v>454</v>
      </c>
      <c r="B19" s="2305"/>
      <c r="C19" s="1601"/>
      <c r="D19" s="512"/>
      <c r="E19" s="1601"/>
      <c r="F19" s="1600">
        <f>SUM(C19+D19)-E19</f>
        <v>0</v>
      </c>
    </row>
    <row r="20" spans="1:11" ht="12.75" customHeight="1" thickTop="1" thickBot="1" x14ac:dyDescent="0.25">
      <c r="A20" s="2306" t="s">
        <v>527</v>
      </c>
      <c r="B20" s="2307"/>
      <c r="C20" s="1601"/>
      <c r="D20" s="512"/>
      <c r="E20" s="1601"/>
      <c r="F20" s="1600">
        <f>SUM(C20+D20)-E20</f>
        <v>0</v>
      </c>
    </row>
    <row r="21" spans="1:11" ht="14.25" thickTop="1" thickBot="1" x14ac:dyDescent="0.25">
      <c r="A21" s="2279" t="s">
        <v>736</v>
      </c>
      <c r="B21" s="2295"/>
      <c r="C21" s="1600">
        <f>SUM(C17:C20)</f>
        <v>0</v>
      </c>
      <c r="D21" s="1600">
        <f>SUM(D17:D20)</f>
        <v>0</v>
      </c>
      <c r="E21" s="1600">
        <f>SUM(E17:E20)</f>
        <v>0</v>
      </c>
      <c r="F21" s="1600">
        <f>SUM(F17:F20)</f>
        <v>0</v>
      </c>
      <c r="G21" s="685"/>
    </row>
    <row r="22" spans="1:11" ht="13.5" thickTop="1" x14ac:dyDescent="0.2">
      <c r="A22" s="2308" t="s">
        <v>1326</v>
      </c>
      <c r="B22" s="2278"/>
      <c r="C22" s="2286"/>
      <c r="D22" s="2287"/>
      <c r="E22" s="2287"/>
      <c r="F22" s="2288"/>
    </row>
    <row r="23" spans="1:11" ht="23.25" customHeight="1" thickBot="1" x14ac:dyDescent="0.25">
      <c r="A23" s="2279" t="s">
        <v>737</v>
      </c>
      <c r="B23" s="2295"/>
      <c r="C23" s="927"/>
      <c r="D23" s="927"/>
      <c r="E23" s="927"/>
      <c r="F23" s="1600">
        <f>SUM(C23+D23)-E23</f>
        <v>0</v>
      </c>
      <c r="G23" s="685"/>
    </row>
    <row r="24" spans="1:11" ht="13.5" thickTop="1" x14ac:dyDescent="0.2">
      <c r="A24" s="2308" t="s">
        <v>1327</v>
      </c>
      <c r="B24" s="2278"/>
      <c r="C24" s="2286"/>
      <c r="D24" s="2287"/>
      <c r="E24" s="2287"/>
      <c r="F24" s="2288"/>
    </row>
    <row r="25" spans="1:11" ht="13.5" thickBot="1" x14ac:dyDescent="0.25">
      <c r="A25" s="2279" t="s">
        <v>738</v>
      </c>
      <c r="B25" s="2311"/>
      <c r="C25" s="927"/>
      <c r="D25" s="927"/>
      <c r="E25" s="927"/>
      <c r="F25" s="1600">
        <f>SUM(C25+D25)-E25</f>
        <v>0</v>
      </c>
      <c r="G25" s="685"/>
    </row>
    <row r="26" spans="1:11" ht="13.5" thickTop="1" x14ac:dyDescent="0.2">
      <c r="A26" s="2277" t="s">
        <v>762</v>
      </c>
      <c r="B26" s="2278"/>
      <c r="C26" s="1602"/>
      <c r="D26" s="1602"/>
      <c r="E26" s="1602"/>
      <c r="F26" s="1603"/>
    </row>
    <row r="27" spans="1:11" ht="13.5" thickBot="1" x14ac:dyDescent="0.25">
      <c r="A27" s="2279" t="s">
        <v>1260</v>
      </c>
      <c r="B27" s="2280"/>
      <c r="C27" s="512"/>
      <c r="D27" s="512"/>
      <c r="E27" s="512"/>
      <c r="F27" s="1600">
        <f>SUM(C27+D27)-E27</f>
        <v>0</v>
      </c>
      <c r="G27" s="685"/>
    </row>
    <row r="28" spans="1:11" ht="7.5" customHeight="1" thickTop="1" x14ac:dyDescent="0.2">
      <c r="A28" s="548"/>
    </row>
    <row r="29" spans="1:11" ht="23.25" customHeight="1" x14ac:dyDescent="0.2">
      <c r="A29" s="2309" t="s">
        <v>685</v>
      </c>
      <c r="B29" s="2310"/>
      <c r="C29" s="120"/>
      <c r="D29" s="120"/>
      <c r="E29" s="120"/>
      <c r="F29" s="120"/>
      <c r="G29" s="120"/>
      <c r="H29" s="120"/>
      <c r="I29" s="120"/>
      <c r="J29" s="120"/>
    </row>
    <row r="30" spans="1:11" ht="47.25" customHeight="1" x14ac:dyDescent="0.2">
      <c r="A30" s="757" t="s">
        <v>1261</v>
      </c>
      <c r="B30" s="130" t="s">
        <v>1338</v>
      </c>
      <c r="C30" s="130" t="s">
        <v>686</v>
      </c>
      <c r="D30" s="130" t="s">
        <v>1339</v>
      </c>
      <c r="E30" s="130" t="s">
        <v>2060</v>
      </c>
      <c r="F30" s="130" t="s">
        <v>1942</v>
      </c>
      <c r="G30" s="130" t="s">
        <v>1704</v>
      </c>
      <c r="H30" s="130" t="s">
        <v>1943</v>
      </c>
      <c r="I30" s="130" t="s">
        <v>2061</v>
      </c>
      <c r="J30" s="1250" t="s">
        <v>3</v>
      </c>
      <c r="K30" s="119"/>
    </row>
    <row r="31" spans="1:11" ht="12" customHeight="1" x14ac:dyDescent="0.2">
      <c r="A31" s="1104" t="s">
        <v>2168</v>
      </c>
      <c r="B31" s="658">
        <v>40878</v>
      </c>
      <c r="C31" s="1102">
        <v>1825000</v>
      </c>
      <c r="D31" s="1606">
        <v>1</v>
      </c>
      <c r="E31" s="1102">
        <v>490000</v>
      </c>
      <c r="F31" s="1102">
        <v>0</v>
      </c>
      <c r="G31" s="1102">
        <v>0</v>
      </c>
      <c r="H31" s="1102">
        <v>490000</v>
      </c>
      <c r="I31" s="1103">
        <f>((E31+F31)-H31)+G31</f>
        <v>0</v>
      </c>
      <c r="J31" s="1102"/>
      <c r="K31" s="118"/>
    </row>
    <row r="32" spans="1:11" ht="12" customHeight="1" x14ac:dyDescent="0.2">
      <c r="A32" s="1104" t="s">
        <v>2169</v>
      </c>
      <c r="B32" s="658">
        <v>41609</v>
      </c>
      <c r="C32" s="1102">
        <v>1000000</v>
      </c>
      <c r="D32" s="1606">
        <v>1</v>
      </c>
      <c r="E32" s="1102">
        <v>520000</v>
      </c>
      <c r="F32" s="1102">
        <v>0</v>
      </c>
      <c r="G32" s="1102">
        <v>0</v>
      </c>
      <c r="H32" s="1102">
        <v>520000</v>
      </c>
      <c r="I32" s="1103">
        <f>((E32+F32)-H32)+G32</f>
        <v>0</v>
      </c>
      <c r="J32" s="1102"/>
      <c r="K32" s="118"/>
    </row>
    <row r="33" spans="1:11" ht="12" customHeight="1" x14ac:dyDescent="0.2">
      <c r="A33" s="1104" t="s">
        <v>2170</v>
      </c>
      <c r="B33" s="658">
        <v>42401</v>
      </c>
      <c r="C33" s="1102">
        <v>1000000</v>
      </c>
      <c r="D33" s="1606">
        <v>2</v>
      </c>
      <c r="E33" s="1102"/>
      <c r="F33" s="1102">
        <v>1000000</v>
      </c>
      <c r="G33" s="1102"/>
      <c r="H33" s="1102"/>
      <c r="I33" s="1103">
        <f t="shared" ref="I33:I48" si="1">((E33+F33)-H33)+G33</f>
        <v>1000000</v>
      </c>
      <c r="J33" s="1102">
        <v>1000000</v>
      </c>
      <c r="K33" s="118"/>
    </row>
    <row r="34" spans="1:11" ht="12" customHeight="1" x14ac:dyDescent="0.2">
      <c r="A34" s="1104" t="s">
        <v>2171</v>
      </c>
      <c r="B34" s="658">
        <v>42401</v>
      </c>
      <c r="C34" s="1102">
        <v>2000000</v>
      </c>
      <c r="D34" s="1606">
        <v>1</v>
      </c>
      <c r="E34" s="1102"/>
      <c r="F34" s="1102">
        <v>2000000</v>
      </c>
      <c r="G34" s="1102"/>
      <c r="H34" s="1102"/>
      <c r="I34" s="1103">
        <f t="shared" si="1"/>
        <v>2000000</v>
      </c>
      <c r="J34" s="1102">
        <v>2000000</v>
      </c>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5825000</v>
      </c>
      <c r="D49" s="1605"/>
      <c r="E49" s="1103">
        <f t="shared" ref="E49:J49" si="2">SUM(E31:E48)</f>
        <v>1010000</v>
      </c>
      <c r="F49" s="1103">
        <f t="shared" si="2"/>
        <v>3000000</v>
      </c>
      <c r="G49" s="1103">
        <f t="shared" si="2"/>
        <v>0</v>
      </c>
      <c r="H49" s="1103">
        <f t="shared" si="2"/>
        <v>1010000</v>
      </c>
      <c r="I49" s="1103">
        <f t="shared" si="2"/>
        <v>3000000</v>
      </c>
      <c r="J49" s="1103">
        <f t="shared" si="2"/>
        <v>3000000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8" t="s">
        <v>687</v>
      </c>
      <c r="C52" s="2299"/>
      <c r="D52" s="2299"/>
      <c r="E52" s="124" t="s">
        <v>1011</v>
      </c>
      <c r="F52" s="2300"/>
      <c r="G52" s="2301"/>
      <c r="H52" s="118"/>
      <c r="I52" s="118"/>
      <c r="J52" s="121"/>
    </row>
    <row r="53" spans="1:11" ht="11.25" customHeight="1" x14ac:dyDescent="0.2">
      <c r="A53" s="753" t="s">
        <v>1086</v>
      </c>
      <c r="B53" s="125" t="s">
        <v>1127</v>
      </c>
      <c r="C53" s="121"/>
      <c r="D53" s="117"/>
      <c r="E53" s="124" t="s">
        <v>587</v>
      </c>
      <c r="F53" s="2302"/>
      <c r="G53" s="2303"/>
      <c r="H53" s="118"/>
      <c r="I53" s="118"/>
      <c r="J53" s="121"/>
    </row>
    <row r="54" spans="1:11" ht="11.25" customHeight="1" x14ac:dyDescent="0.2">
      <c r="A54" s="754" t="s">
        <v>1087</v>
      </c>
      <c r="B54" s="123" t="s">
        <v>1128</v>
      </c>
      <c r="C54" s="121"/>
      <c r="D54" s="117"/>
      <c r="E54" s="124" t="s">
        <v>588</v>
      </c>
      <c r="F54" s="2302"/>
      <c r="G54" s="230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C41" sqref="C4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9" t="s">
        <v>1023</v>
      </c>
      <c r="B1" s="2330"/>
      <c r="C1" s="2330"/>
      <c r="D1" s="2330"/>
      <c r="E1" s="2330"/>
      <c r="F1" s="2330"/>
      <c r="G1" s="2331"/>
      <c r="H1" s="1239"/>
      <c r="I1" s="759"/>
      <c r="J1" s="758"/>
    </row>
    <row r="2" spans="1:11" ht="36.75" x14ac:dyDescent="0.2">
      <c r="A2" s="2315" t="s">
        <v>1970</v>
      </c>
      <c r="B2" s="2316"/>
      <c r="C2" s="2316"/>
      <c r="D2" s="2316"/>
      <c r="E2" s="2317"/>
      <c r="F2" s="1885" t="s">
        <v>1077</v>
      </c>
      <c r="G2" s="1886" t="s">
        <v>101</v>
      </c>
      <c r="H2" s="1886" t="s">
        <v>479</v>
      </c>
      <c r="I2" s="1886" t="s">
        <v>1379</v>
      </c>
      <c r="J2" s="1886" t="s">
        <v>1022</v>
      </c>
      <c r="K2" s="1886" t="s">
        <v>145</v>
      </c>
    </row>
    <row r="3" spans="1:11" x14ac:dyDescent="0.2">
      <c r="A3" s="2318" t="s">
        <v>1944</v>
      </c>
      <c r="B3" s="2319"/>
      <c r="C3" s="2319"/>
      <c r="D3" s="2319"/>
      <c r="E3" s="2320"/>
      <c r="F3" s="256"/>
      <c r="G3" s="563"/>
      <c r="H3" s="563"/>
      <c r="I3" s="563"/>
      <c r="J3" s="1216"/>
      <c r="K3" s="1216"/>
    </row>
    <row r="4" spans="1:11" x14ac:dyDescent="0.2">
      <c r="A4" s="2321" t="s">
        <v>434</v>
      </c>
      <c r="B4" s="2322"/>
      <c r="C4" s="2322"/>
      <c r="D4" s="2322"/>
      <c r="E4" s="2299"/>
      <c r="F4" s="550"/>
      <c r="G4" s="571"/>
      <c r="H4" s="570"/>
      <c r="I4" s="571"/>
      <c r="J4" s="1194"/>
      <c r="K4" s="1194"/>
    </row>
    <row r="5" spans="1:11" ht="13.5" customHeight="1" x14ac:dyDescent="0.2">
      <c r="A5" s="2332" t="s">
        <v>1259</v>
      </c>
      <c r="B5" s="2333"/>
      <c r="C5" s="2333"/>
      <c r="D5" s="2333"/>
      <c r="E5" s="2334"/>
      <c r="F5" s="1150" t="s">
        <v>1014</v>
      </c>
      <c r="G5" s="569"/>
      <c r="H5" s="563">
        <f>'Revenues 9-14'!C7</f>
        <v>99091</v>
      </c>
      <c r="I5" s="1213"/>
      <c r="J5" s="1184"/>
      <c r="K5" s="1184"/>
    </row>
    <row r="6" spans="1:11" x14ac:dyDescent="0.2">
      <c r="A6" s="1887" t="s">
        <v>836</v>
      </c>
      <c r="B6" s="1888"/>
      <c r="C6" s="1888"/>
      <c r="D6" s="1888"/>
      <c r="E6" s="1889"/>
      <c r="F6" s="257" t="s">
        <v>1015</v>
      </c>
      <c r="G6" s="563"/>
      <c r="H6" s="563"/>
      <c r="I6" s="563"/>
      <c r="J6" s="1216"/>
      <c r="K6" s="1216"/>
    </row>
    <row r="7" spans="1:11" x14ac:dyDescent="0.2">
      <c r="A7" s="651" t="s">
        <v>282</v>
      </c>
      <c r="B7" s="1890"/>
      <c r="C7" s="1890"/>
      <c r="D7" s="1890"/>
      <c r="E7" s="1891"/>
      <c r="F7" s="1150" t="s">
        <v>1016</v>
      </c>
      <c r="G7" s="571"/>
      <c r="H7" s="571"/>
      <c r="I7" s="571"/>
      <c r="J7" s="1214"/>
      <c r="K7" s="1216">
        <f>'Revenues 9-14'!C101</f>
        <v>15180</v>
      </c>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7" t="s">
        <v>1019</v>
      </c>
      <c r="G9" s="568"/>
      <c r="H9" s="569"/>
      <c r="I9" s="569"/>
      <c r="J9" s="1214"/>
      <c r="K9" s="1216">
        <f>'Revenues 9-14'!C147</f>
        <v>79107</v>
      </c>
    </row>
    <row r="10" spans="1:11" ht="12" customHeight="1" x14ac:dyDescent="0.2">
      <c r="A10" s="2335" t="s">
        <v>1908</v>
      </c>
      <c r="B10" s="2312"/>
      <c r="C10" s="2312"/>
      <c r="D10" s="2312"/>
      <c r="E10" s="2336"/>
      <c r="F10" s="1282" t="s">
        <v>1030</v>
      </c>
      <c r="G10" s="568"/>
      <c r="H10" s="1283"/>
      <c r="I10" s="563"/>
      <c r="J10" s="1216"/>
      <c r="K10" s="1216"/>
    </row>
    <row r="11" spans="1:11" x14ac:dyDescent="0.2">
      <c r="A11" s="2332" t="s">
        <v>167</v>
      </c>
      <c r="B11" s="2333"/>
      <c r="C11" s="2333"/>
      <c r="D11" s="2333"/>
      <c r="E11" s="2334"/>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99091</v>
      </c>
      <c r="I12" s="564">
        <f>SUM(I5:I11)</f>
        <v>0</v>
      </c>
      <c r="J12" s="564">
        <f>SUM(J5:J11)</f>
        <v>0</v>
      </c>
      <c r="K12" s="564">
        <f>SUM(K5:K11)</f>
        <v>94287</v>
      </c>
    </row>
    <row r="13" spans="1:11" ht="12.75" customHeight="1" thickTop="1" x14ac:dyDescent="0.2">
      <c r="A13" s="2323" t="s">
        <v>435</v>
      </c>
      <c r="B13" s="2324"/>
      <c r="C13" s="2324"/>
      <c r="D13" s="2324"/>
      <c r="E13" s="2325"/>
      <c r="F13" s="1151"/>
      <c r="G13" s="565"/>
      <c r="H13" s="566"/>
      <c r="I13" s="567"/>
      <c r="J13" s="567"/>
      <c r="K13" s="567"/>
    </row>
    <row r="14" spans="1:11" x14ac:dyDescent="0.2">
      <c r="A14" s="2340" t="s">
        <v>535</v>
      </c>
      <c r="B14" s="2340"/>
      <c r="C14" s="2340"/>
      <c r="D14" s="2340"/>
      <c r="E14" s="2341"/>
      <c r="F14" s="258" t="s">
        <v>1020</v>
      </c>
      <c r="G14" s="568"/>
      <c r="H14" s="563">
        <v>99091</v>
      </c>
      <c r="I14" s="569"/>
      <c r="J14" s="1184"/>
      <c r="K14" s="1216">
        <v>94287</v>
      </c>
    </row>
    <row r="15" spans="1:11" x14ac:dyDescent="0.2">
      <c r="A15" s="2333" t="s">
        <v>5</v>
      </c>
      <c r="B15" s="2333"/>
      <c r="C15" s="2333"/>
      <c r="D15" s="2333"/>
      <c r="E15" s="2334"/>
      <c r="F15" s="258" t="s">
        <v>1021</v>
      </c>
      <c r="G15" s="569"/>
      <c r="H15" s="563"/>
      <c r="I15" s="563"/>
      <c r="J15" s="1216"/>
      <c r="K15" s="1216"/>
    </row>
    <row r="16" spans="1:11" ht="12.75" customHeight="1" x14ac:dyDescent="0.2">
      <c r="A16" s="2333" t="s">
        <v>339</v>
      </c>
      <c r="B16" s="2333"/>
      <c r="C16" s="2333"/>
      <c r="D16" s="2333"/>
      <c r="E16" s="2334"/>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6" t="s">
        <v>433</v>
      </c>
      <c r="B18" s="2327"/>
      <c r="C18" s="2327"/>
      <c r="D18" s="2327"/>
      <c r="E18" s="2328"/>
      <c r="F18" s="258" t="s">
        <v>1107</v>
      </c>
      <c r="G18" s="568"/>
      <c r="H18" s="568"/>
      <c r="I18" s="568"/>
      <c r="J18" s="1216"/>
      <c r="K18" s="1202"/>
    </row>
    <row r="19" spans="1:11" ht="23.25" customHeight="1" x14ac:dyDescent="0.2">
      <c r="A19" s="2333" t="s">
        <v>490</v>
      </c>
      <c r="B19" s="2343"/>
      <c r="C19" s="2343"/>
      <c r="D19" s="2343"/>
      <c r="E19" s="2334"/>
      <c r="F19" s="258" t="s">
        <v>1108</v>
      </c>
      <c r="G19" s="568"/>
      <c r="H19" s="568"/>
      <c r="I19" s="568"/>
      <c r="J19" s="1216"/>
      <c r="K19" s="1202"/>
    </row>
    <row r="20" spans="1:11" ht="12.75" customHeight="1" x14ac:dyDescent="0.2">
      <c r="A20" s="2344" t="s">
        <v>1907</v>
      </c>
      <c r="B20" s="2345"/>
      <c r="C20" s="2345"/>
      <c r="D20" s="2345"/>
      <c r="E20" s="2346"/>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2" t="s">
        <v>1909</v>
      </c>
      <c r="B22" s="2312"/>
      <c r="C22" s="2312"/>
      <c r="D22" s="2312"/>
      <c r="E22" s="2342"/>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99091</v>
      </c>
      <c r="I23" s="564">
        <f>SUM(I14:I16,I21,I22)</f>
        <v>0</v>
      </c>
      <c r="J23" s="564">
        <f>SUM(J14:J16,J21,J22)</f>
        <v>0</v>
      </c>
      <c r="K23" s="564">
        <f>SUM(K14:K16,K21,K22)</f>
        <v>94287</v>
      </c>
    </row>
    <row r="24" spans="1:11" ht="12.75" customHeight="1" thickTop="1" thickBot="1" x14ac:dyDescent="0.25">
      <c r="A24" s="1243" t="s">
        <v>1945</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7"/>
      <c r="I31" s="2338"/>
      <c r="J31" s="2338"/>
      <c r="K31" s="2338"/>
    </row>
    <row r="32" spans="1:11" x14ac:dyDescent="0.2">
      <c r="A32" s="59"/>
      <c r="B32" s="9"/>
      <c r="C32" s="9"/>
      <c r="D32" s="9"/>
      <c r="E32" s="552"/>
      <c r="F32" s="1157" t="s">
        <v>639</v>
      </c>
      <c r="G32" s="572"/>
      <c r="H32" s="2339"/>
      <c r="I32" s="2338"/>
      <c r="J32" s="2338"/>
      <c r="K32" s="2338"/>
    </row>
    <row r="33" spans="1:11" ht="9.75" customHeight="1" x14ac:dyDescent="0.2">
      <c r="A33" s="1787" t="s">
        <v>1906</v>
      </c>
      <c r="B33" s="113"/>
      <c r="C33" s="113"/>
      <c r="D33" s="113"/>
      <c r="E33" s="113"/>
      <c r="F33" s="113"/>
      <c r="G33" s="573"/>
      <c r="H33" s="2339"/>
      <c r="I33" s="2338"/>
      <c r="J33" s="2338"/>
      <c r="K33" s="2338"/>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2" t="s">
        <v>640</v>
      </c>
      <c r="B41" s="2313"/>
      <c r="C41" s="2313"/>
      <c r="D41" s="2313"/>
      <c r="E41" s="2313"/>
      <c r="F41" s="231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41" sqref="C41"/>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7"/>
      <c r="K1" s="2348"/>
      <c r="L1" s="2348"/>
    </row>
    <row r="2" spans="1:14" ht="48" customHeight="1" x14ac:dyDescent="0.2">
      <c r="A2" s="1878" t="s">
        <v>1971</v>
      </c>
      <c r="B2" s="635" t="s">
        <v>444</v>
      </c>
      <c r="C2" s="1562" t="s">
        <v>2062</v>
      </c>
      <c r="D2" s="1562" t="s">
        <v>1975</v>
      </c>
      <c r="E2" s="1562" t="s">
        <v>1972</v>
      </c>
      <c r="F2" s="1562" t="s">
        <v>2063</v>
      </c>
      <c r="G2" s="64" t="s">
        <v>709</v>
      </c>
      <c r="H2" s="1562" t="s">
        <v>2064</v>
      </c>
      <c r="I2" s="1562" t="s">
        <v>1973</v>
      </c>
      <c r="J2" s="1562" t="s">
        <v>1974</v>
      </c>
      <c r="K2" s="1562" t="s">
        <v>2065</v>
      </c>
      <c r="L2" s="1562" t="s">
        <v>2066</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593816</v>
      </c>
      <c r="D5" s="642"/>
      <c r="E5" s="642"/>
      <c r="F5" s="1067">
        <f>(C5+D5)-E5</f>
        <v>593816</v>
      </c>
      <c r="G5" s="638"/>
      <c r="H5" s="644"/>
      <c r="I5" s="644"/>
      <c r="J5" s="644"/>
      <c r="K5" s="649"/>
      <c r="L5" s="1066">
        <f>F5-K5</f>
        <v>593816</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29503697</v>
      </c>
      <c r="D8" s="643">
        <v>636103</v>
      </c>
      <c r="E8" s="643"/>
      <c r="F8" s="1067">
        <f>(C8+D8)-E8</f>
        <v>30139800</v>
      </c>
      <c r="G8" s="639">
        <v>50</v>
      </c>
      <c r="H8" s="575">
        <v>16018294</v>
      </c>
      <c r="I8" s="575">
        <v>467752</v>
      </c>
      <c r="J8" s="575"/>
      <c r="K8" s="1066">
        <f>(H8+I8)-J8</f>
        <v>16486046</v>
      </c>
      <c r="L8" s="1066">
        <f>F8-K8</f>
        <v>13653754</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4329367</v>
      </c>
      <c r="D10" s="1068">
        <v>146967</v>
      </c>
      <c r="E10" s="1068"/>
      <c r="F10" s="1069">
        <f>(C10+D10)-E10</f>
        <v>4476334</v>
      </c>
      <c r="G10" s="639">
        <v>20</v>
      </c>
      <c r="H10" s="1070">
        <v>1870290</v>
      </c>
      <c r="I10" s="1070">
        <v>193059</v>
      </c>
      <c r="J10" s="1070"/>
      <c r="K10" s="1066">
        <f>(H10+I10)-J10</f>
        <v>2063349</v>
      </c>
      <c r="L10" s="1066">
        <f>F10-K10</f>
        <v>2412985</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2478231</v>
      </c>
      <c r="D12" s="643"/>
      <c r="E12" s="643"/>
      <c r="F12" s="1067">
        <f>(C12+D12)-E12</f>
        <v>2478231</v>
      </c>
      <c r="G12" s="639">
        <v>10</v>
      </c>
      <c r="H12" s="575">
        <v>1439015</v>
      </c>
      <c r="I12" s="575">
        <v>237295</v>
      </c>
      <c r="J12" s="575"/>
      <c r="K12" s="1066">
        <f>(H12+I12)-J12</f>
        <v>1676310</v>
      </c>
      <c r="L12" s="1066">
        <f>F12-K12</f>
        <v>801921</v>
      </c>
    </row>
    <row r="13" spans="1:14" ht="14.25" thickTop="1" thickBot="1" x14ac:dyDescent="0.25">
      <c r="A13" s="654" t="s">
        <v>1336</v>
      </c>
      <c r="B13" s="286">
        <v>252</v>
      </c>
      <c r="C13" s="643">
        <v>1012601</v>
      </c>
      <c r="D13" s="643">
        <v>94507</v>
      </c>
      <c r="E13" s="643"/>
      <c r="F13" s="1067">
        <f>(C13+D13)-E13</f>
        <v>1107108</v>
      </c>
      <c r="G13" s="639">
        <v>5</v>
      </c>
      <c r="H13" s="575">
        <v>718187</v>
      </c>
      <c r="I13" s="575">
        <v>122994</v>
      </c>
      <c r="J13" s="575"/>
      <c r="K13" s="1066">
        <f>(H13+I13)-J13</f>
        <v>841181</v>
      </c>
      <c r="L13" s="1066">
        <f>F13-K13</f>
        <v>265927</v>
      </c>
    </row>
    <row r="14" spans="1:14" ht="14.25" thickTop="1" thickBot="1" x14ac:dyDescent="0.25">
      <c r="A14" s="654" t="s">
        <v>1337</v>
      </c>
      <c r="B14" s="286">
        <v>253</v>
      </c>
      <c r="C14" s="575">
        <v>2021</v>
      </c>
      <c r="D14" s="575">
        <v>7435</v>
      </c>
      <c r="E14" s="575"/>
      <c r="F14" s="1067">
        <f>(C14+D14)-E14</f>
        <v>9456</v>
      </c>
      <c r="G14" s="639">
        <v>3</v>
      </c>
      <c r="H14" s="575">
        <v>2021</v>
      </c>
      <c r="I14" s="575">
        <v>2478</v>
      </c>
      <c r="J14" s="575"/>
      <c r="K14" s="1066">
        <f>(H14+I14)-J14</f>
        <v>4499</v>
      </c>
      <c r="L14" s="1066">
        <f>F14-K14</f>
        <v>4957</v>
      </c>
    </row>
    <row r="15" spans="1:14" ht="15" customHeight="1" thickTop="1" thickBot="1" x14ac:dyDescent="0.25">
      <c r="A15" s="650" t="s">
        <v>625</v>
      </c>
      <c r="B15" s="636">
        <v>260</v>
      </c>
      <c r="C15" s="643">
        <v>45673</v>
      </c>
      <c r="D15" s="643">
        <v>557792</v>
      </c>
      <c r="E15" s="643">
        <v>41350</v>
      </c>
      <c r="F15" s="1067">
        <f>(C15+D15)-E15</f>
        <v>562115</v>
      </c>
      <c r="G15" s="640" t="s">
        <v>1030</v>
      </c>
      <c r="H15" s="641"/>
      <c r="I15" s="641"/>
      <c r="J15" s="641"/>
      <c r="K15" s="641"/>
      <c r="L15" s="1066">
        <f>F15-K15</f>
        <v>562115</v>
      </c>
    </row>
    <row r="16" spans="1:14" ht="15" customHeight="1" thickTop="1" thickBot="1" x14ac:dyDescent="0.25">
      <c r="A16" s="838" t="s">
        <v>748</v>
      </c>
      <c r="B16" s="873">
        <v>200</v>
      </c>
      <c r="C16" s="645">
        <f>SUM(C3,C5:C6,C8:C10,C12:C15)</f>
        <v>37965406</v>
      </c>
      <c r="D16" s="645">
        <f>SUM(D3,D5:D6,D8:D10,D12:D15)</f>
        <v>1442804</v>
      </c>
      <c r="E16" s="645">
        <f>SUM(E3,E5:E6,E8:E10,E12:E15)</f>
        <v>41350</v>
      </c>
      <c r="F16" s="645">
        <f>SUM(F3,F5:F6,F8:F10,F12:F15)</f>
        <v>39366860</v>
      </c>
      <c r="G16" s="639"/>
      <c r="H16" s="645">
        <f>SUM(H3,H6,H8:H10,H12:H14,)</f>
        <v>20047807</v>
      </c>
      <c r="I16" s="645">
        <f>SUM(I3,I6,I8:I10,I12:I14,)</f>
        <v>1023578</v>
      </c>
      <c r="J16" s="645">
        <f>SUM(J3,J6,J8:J10,J12:J14,)</f>
        <v>0</v>
      </c>
      <c r="K16" s="1067">
        <f>(H16+I16)-J16</f>
        <v>21071385</v>
      </c>
      <c r="L16" s="1067">
        <f>F16-K16</f>
        <v>18295475</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1023578</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9" activePane="bottomLeft" state="frozen"/>
      <selection activeCell="C41" sqref="C41"/>
      <selection pane="bottomLeft" activeCell="C41" sqref="C4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2" t="s">
        <v>1976</v>
      </c>
      <c r="B1" s="2353"/>
      <c r="C1" s="2353"/>
      <c r="D1" s="2353"/>
      <c r="E1" s="2353"/>
      <c r="F1" s="2354"/>
      <c r="G1" s="940"/>
    </row>
    <row r="2" spans="1:7" ht="13.5" thickBot="1" x14ac:dyDescent="0.25">
      <c r="A2" s="2355" t="s">
        <v>567</v>
      </c>
      <c r="B2" s="2356"/>
      <c r="C2" s="2356"/>
      <c r="D2" s="2356"/>
      <c r="E2" s="2356"/>
      <c r="F2" s="2357"/>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8"/>
      <c r="B5" s="2359"/>
      <c r="C5" s="2359"/>
      <c r="D5" s="2359"/>
      <c r="E5" s="2359"/>
      <c r="F5" s="2359"/>
    </row>
    <row r="6" spans="1:7" ht="13.5" customHeight="1" thickBot="1" x14ac:dyDescent="0.25">
      <c r="A6" s="2349" t="s">
        <v>1316</v>
      </c>
      <c r="B6" s="2350"/>
      <c r="C6" s="2350"/>
      <c r="D6" s="2350"/>
      <c r="E6" s="2350"/>
      <c r="F6" s="2351"/>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13341311</v>
      </c>
      <c r="G8" s="358"/>
    </row>
    <row r="9" spans="1:7" ht="12" customHeight="1" x14ac:dyDescent="0.2">
      <c r="A9" s="360" t="s">
        <v>539</v>
      </c>
      <c r="B9" s="944" t="s">
        <v>1872</v>
      </c>
      <c r="C9" s="359"/>
      <c r="D9" s="360" t="s">
        <v>591</v>
      </c>
      <c r="E9" s="579"/>
      <c r="F9" s="946">
        <f>'Expenditures 15-22'!K150</f>
        <v>1753323</v>
      </c>
      <c r="G9" s="947"/>
    </row>
    <row r="10" spans="1:7" ht="12" customHeight="1" x14ac:dyDescent="0.2">
      <c r="A10" s="360" t="s">
        <v>589</v>
      </c>
      <c r="B10" s="944" t="s">
        <v>1873</v>
      </c>
      <c r="C10" s="359"/>
      <c r="D10" s="360" t="s">
        <v>591</v>
      </c>
      <c r="E10" s="579"/>
      <c r="F10" s="946">
        <f>'Expenditures 15-22'!K168</f>
        <v>1080115</v>
      </c>
      <c r="G10" s="947"/>
    </row>
    <row r="11" spans="1:7" ht="12" customHeight="1" x14ac:dyDescent="0.2">
      <c r="A11" s="360" t="s">
        <v>540</v>
      </c>
      <c r="B11" s="944" t="s">
        <v>1874</v>
      </c>
      <c r="C11" s="359"/>
      <c r="D11" s="360" t="s">
        <v>591</v>
      </c>
      <c r="E11" s="579"/>
      <c r="F11" s="946">
        <f>'Expenditures 15-22'!K204</f>
        <v>777719</v>
      </c>
      <c r="G11" s="947"/>
    </row>
    <row r="12" spans="1:7" ht="12" customHeight="1" x14ac:dyDescent="0.2">
      <c r="A12" s="360" t="s">
        <v>541</v>
      </c>
      <c r="B12" s="944" t="s">
        <v>1875</v>
      </c>
      <c r="C12" s="359"/>
      <c r="D12" s="360" t="s">
        <v>591</v>
      </c>
      <c r="E12" s="579"/>
      <c r="F12" s="946">
        <f>'Expenditures 15-22'!K288</f>
        <v>665321</v>
      </c>
      <c r="G12" s="947"/>
    </row>
    <row r="13" spans="1:7" ht="12" customHeight="1" x14ac:dyDescent="0.2">
      <c r="A13" s="360" t="s">
        <v>113</v>
      </c>
      <c r="B13" s="944" t="s">
        <v>1876</v>
      </c>
      <c r="C13" s="359"/>
      <c r="D13" s="360" t="s">
        <v>591</v>
      </c>
      <c r="E13" s="579"/>
      <c r="F13" s="946">
        <f>'Expenditures 15-22'!K331</f>
        <v>699463</v>
      </c>
      <c r="G13" s="948"/>
    </row>
    <row r="14" spans="1:7" ht="12" customHeight="1" thickBot="1" x14ac:dyDescent="0.25">
      <c r="A14" s="949"/>
      <c r="B14" s="580"/>
      <c r="C14" s="581"/>
      <c r="D14" s="1004" t="s">
        <v>591</v>
      </c>
      <c r="E14" s="592" t="s">
        <v>1134</v>
      </c>
      <c r="F14" s="950">
        <f>SUM(F8:F13)</f>
        <v>18317252</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2900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27612</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84455</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56230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1434844</v>
      </c>
      <c r="G53" s="358"/>
    </row>
    <row r="54" spans="1:7" ht="12" customHeight="1" x14ac:dyDescent="0.2">
      <c r="A54" s="360" t="s">
        <v>538</v>
      </c>
      <c r="B54" s="360" t="s">
        <v>1884</v>
      </c>
      <c r="C54" s="965" t="s">
        <v>1160</v>
      </c>
      <c r="D54" s="961" t="s">
        <v>1302</v>
      </c>
      <c r="E54" s="579"/>
      <c r="F54" s="1108">
        <f>'Expenditures 15-22'!G114</f>
        <v>75718</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188558</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1010000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1171</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577</v>
      </c>
      <c r="G71" s="358"/>
    </row>
    <row r="72" spans="1:8" ht="12" customHeight="1" x14ac:dyDescent="0.2">
      <c r="A72" s="360" t="s">
        <v>541</v>
      </c>
      <c r="B72" s="360" t="s">
        <v>1901</v>
      </c>
      <c r="C72" s="962">
        <f>'Expenditures 15-22'!B274</f>
        <v>3000</v>
      </c>
      <c r="D72" s="952" t="s">
        <v>528</v>
      </c>
      <c r="E72" s="579"/>
      <c r="F72" s="1108">
        <f>'Expenditures 15-22'!K274</f>
        <v>117</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2882182</v>
      </c>
      <c r="G75" s="358"/>
    </row>
    <row r="76" spans="1:8" s="971" customFormat="1" ht="12" customHeight="1" thickTop="1" thickBot="1" x14ac:dyDescent="0.25">
      <c r="A76" s="585"/>
      <c r="B76" s="583"/>
      <c r="C76" s="584"/>
      <c r="D76" s="970" t="s">
        <v>1858</v>
      </c>
      <c r="E76" s="595"/>
      <c r="F76" s="1114">
        <f>(F14-F75)</f>
        <v>15435070</v>
      </c>
      <c r="G76" s="360"/>
    </row>
    <row r="77" spans="1:8" s="971" customFormat="1" ht="12" customHeight="1" thickTop="1" x14ac:dyDescent="0.2">
      <c r="A77" s="586"/>
      <c r="B77" s="583"/>
      <c r="C77" s="584"/>
      <c r="D77" s="970" t="s">
        <v>1946</v>
      </c>
      <c r="E77" s="595"/>
      <c r="F77" s="1621">
        <v>1422.48</v>
      </c>
      <c r="G77" s="361"/>
      <c r="H77" s="360"/>
    </row>
    <row r="78" spans="1:8" s="971" customFormat="1" ht="12" customHeight="1" thickBot="1" x14ac:dyDescent="0.25">
      <c r="A78" s="587"/>
      <c r="B78" s="583"/>
      <c r="C78" s="584"/>
      <c r="D78" s="970" t="s">
        <v>1926</v>
      </c>
      <c r="E78" s="595" t="s">
        <v>1134</v>
      </c>
      <c r="F78" s="1115">
        <f>IF(F77&gt;0,F76/F77," Complete Line 77")</f>
        <v>10850.816883189922</v>
      </c>
      <c r="G78" s="360"/>
    </row>
    <row r="79" spans="1:8" s="971" customFormat="1" ht="12" thickTop="1" x14ac:dyDescent="0.2">
      <c r="A79" s="385"/>
      <c r="B79" s="360"/>
      <c r="C79" s="359"/>
      <c r="D79" s="582"/>
      <c r="E79" s="579"/>
      <c r="F79" s="972"/>
      <c r="G79" s="360"/>
    </row>
    <row r="80" spans="1:8" s="971" customFormat="1" ht="12" thickBot="1" x14ac:dyDescent="0.25">
      <c r="A80" s="2349" t="s">
        <v>1317</v>
      </c>
      <c r="B80" s="2350"/>
      <c r="C80" s="2350"/>
      <c r="D80" s="2350"/>
      <c r="E80" s="2350"/>
      <c r="F80" s="2351"/>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47208</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341743</v>
      </c>
      <c r="G93" s="979"/>
    </row>
    <row r="94" spans="1:7" ht="12" customHeight="1" x14ac:dyDescent="0.2">
      <c r="A94" s="980" t="s">
        <v>147</v>
      </c>
      <c r="B94" s="980" t="s">
        <v>183</v>
      </c>
      <c r="C94" s="977">
        <v>1700</v>
      </c>
      <c r="D94" s="986" t="str">
        <f>'Revenues 9-14'!A82</f>
        <v>Total District/School Activity Income</v>
      </c>
      <c r="E94" s="386"/>
      <c r="F94" s="1073">
        <f>SUM('Revenues 9-14'!C82,'Revenues 9-14'!D82)</f>
        <v>126869</v>
      </c>
      <c r="G94" s="979"/>
    </row>
    <row r="95" spans="1:7" ht="12" customHeight="1" x14ac:dyDescent="0.2">
      <c r="A95" s="980" t="s">
        <v>538</v>
      </c>
      <c r="B95" s="980" t="s">
        <v>184</v>
      </c>
      <c r="C95" s="977">
        <f>'Revenues 9-14'!B84</f>
        <v>1811</v>
      </c>
      <c r="D95" s="978" t="str">
        <f>'Revenues 9-14'!A84</f>
        <v>Rentals - Regular Textbooks</v>
      </c>
      <c r="E95" s="386"/>
      <c r="F95" s="1073">
        <f>'Revenues 9-14'!C84</f>
        <v>48794</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1861</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201497</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65062</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395890</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41099</v>
      </c>
      <c r="G105" s="979"/>
    </row>
    <row r="106" spans="1:7" ht="12" customHeight="1" x14ac:dyDescent="0.2">
      <c r="A106" s="1049" t="s">
        <v>769</v>
      </c>
      <c r="B106" s="980" t="s">
        <v>949</v>
      </c>
      <c r="C106" s="988">
        <v>3300</v>
      </c>
      <c r="D106" s="978" t="str">
        <f>'Revenues 9-14'!A144</f>
        <v>Total Bilingual Ed</v>
      </c>
      <c r="E106" s="386"/>
      <c r="F106" s="1073">
        <f>SUM('Revenues 9-14'!C144,'Revenues 9-14'!G144)</f>
        <v>5289</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3436</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79107</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149512</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1055</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480142</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469020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294621</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14520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1916</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1590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2380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66993</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6342</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9443</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7500</v>
      </c>
      <c r="G173" s="383"/>
    </row>
    <row r="174" spans="1:7" x14ac:dyDescent="0.2">
      <c r="A174" s="383"/>
      <c r="B174" s="383"/>
      <c r="C174" s="387"/>
      <c r="D174" s="383"/>
      <c r="E174" s="386"/>
      <c r="F174" s="1116"/>
      <c r="G174" s="1001"/>
    </row>
    <row r="175" spans="1:7" x14ac:dyDescent="0.2">
      <c r="A175" s="588"/>
      <c r="B175" s="589"/>
      <c r="C175" s="590"/>
      <c r="D175" s="1002" t="s">
        <v>1924</v>
      </c>
      <c r="E175" s="1056" t="s">
        <v>1134</v>
      </c>
      <c r="F175" s="1117">
        <f>SUM(F83:F135,F160:F173)</f>
        <v>2860973</v>
      </c>
    </row>
    <row r="176" spans="1:7" ht="12" customHeight="1" x14ac:dyDescent="0.2">
      <c r="A176" s="588"/>
      <c r="B176" s="589"/>
      <c r="C176" s="590"/>
      <c r="D176" s="1002" t="s">
        <v>1923</v>
      </c>
      <c r="E176" s="1056"/>
      <c r="F176" s="1118">
        <f>'PCTC-OEPP 28-29'!F76-F175</f>
        <v>12574097</v>
      </c>
    </row>
    <row r="177" spans="1:7" ht="12" customHeight="1" x14ac:dyDescent="0.2">
      <c r="A177" s="588"/>
      <c r="B177" s="589"/>
      <c r="C177" s="590"/>
      <c r="D177" s="1002" t="s">
        <v>798</v>
      </c>
      <c r="E177" s="1056"/>
      <c r="F177" s="1118">
        <f>'Cap Outlay Deprec 27'!I18</f>
        <v>1023578</v>
      </c>
    </row>
    <row r="178" spans="1:7" ht="12" customHeight="1" x14ac:dyDescent="0.2">
      <c r="A178" s="588"/>
      <c r="B178" s="589"/>
      <c r="C178" s="590"/>
      <c r="D178" s="1002" t="s">
        <v>1925</v>
      </c>
      <c r="E178" s="1056"/>
      <c r="F178" s="1118">
        <f>F176+F177</f>
        <v>13597675</v>
      </c>
    </row>
    <row r="179" spans="1:7" ht="12" customHeight="1" x14ac:dyDescent="0.2">
      <c r="A179" s="588"/>
      <c r="B179" s="591"/>
      <c r="C179" s="590"/>
      <c r="D179" s="1002" t="s">
        <v>1977</v>
      </c>
      <c r="E179" s="1056"/>
      <c r="F179" s="1119">
        <f>'PCTC-OEPP 28-29'!F77</f>
        <v>1422.48</v>
      </c>
      <c r="G179" s="69"/>
    </row>
    <row r="180" spans="1:7" ht="12" customHeight="1" thickBot="1" x14ac:dyDescent="0.25">
      <c r="A180" s="588"/>
      <c r="B180" s="591"/>
      <c r="C180" s="590"/>
      <c r="D180" s="1002" t="s">
        <v>2067</v>
      </c>
      <c r="E180" s="1056" t="s">
        <v>2068</v>
      </c>
      <c r="F180" s="1120">
        <f>F178/F179</f>
        <v>9559.132641583712</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C41" sqref="C4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60" t="s">
        <v>1689</v>
      </c>
      <c r="B5" s="2361"/>
      <c r="C5" s="2361"/>
      <c r="D5" s="2361"/>
      <c r="E5" s="2361"/>
      <c r="F5" s="2361"/>
      <c r="G5" s="2362"/>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5" t="s">
        <v>2057</v>
      </c>
      <c r="B11" s="2366"/>
      <c r="C11" s="2366"/>
      <c r="D11" s="2305"/>
      <c r="E11" s="863">
        <v>64689</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8690671</v>
      </c>
      <c r="F19" s="771"/>
      <c r="G19" s="773">
        <f>'Expenditures 15-22'!K33-SUM('Expenditures 15-22'!G33,'Expenditures 15-22'!I33)+'Expenditures 15-22'!D223</f>
        <v>8690671</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724213</v>
      </c>
      <c r="F21" s="771"/>
      <c r="G21" s="773">
        <f>'Expenditures 15-22'!K42-SUM('Expenditures 15-22'!G42,'Expenditures 15-22'!I42)+'Expenditures 15-22'!K120-SUM('Expenditures 15-22'!G120,'Expenditures 15-22'!I120)+'Expenditures 15-22'!K174-SUM('Expenditures 15-22'!G174,'Expenditures 15-22'!I174)+'Expenditures 15-22'!D232</f>
        <v>724213</v>
      </c>
      <c r="H21" s="287"/>
      <c r="I21" s="216"/>
    </row>
    <row r="22" spans="1:9" s="2" customFormat="1" ht="12" customHeight="1" x14ac:dyDescent="0.2">
      <c r="A22" s="770" t="s">
        <v>663</v>
      </c>
      <c r="B22" s="766"/>
      <c r="C22" s="765">
        <v>2200</v>
      </c>
      <c r="D22" s="771"/>
      <c r="E22" s="772">
        <f>'Expenditures 15-22'!K47-SUM('Expenditures 15-22'!G47,'Expenditures 15-22'!I47)+'Expenditures 15-22'!D237</f>
        <v>554874</v>
      </c>
      <c r="F22" s="771"/>
      <c r="G22" s="773">
        <f>'Expenditures 15-22'!K47-SUM('Expenditures 15-22'!G47,'Expenditures 15-22'!I47)+'Expenditures 15-22'!D237</f>
        <v>554874</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1016094</v>
      </c>
      <c r="F23" s="771"/>
      <c r="G23" s="772">
        <f>'Expenditures 15-22'!K53-SUM('Expenditures 15-22'!G53,'Expenditures 15-22'!I53)+'Expenditures 15-22'!D251+'Expenditures 15-22'!K323-SUM('Expenditures 15-22'!G323,'Expenditures 15-22'!I323)</f>
        <v>1016094</v>
      </c>
      <c r="H23" s="287"/>
      <c r="I23" s="216"/>
    </row>
    <row r="24" spans="1:9" s="2" customFormat="1" ht="12" customHeight="1" x14ac:dyDescent="0.2">
      <c r="A24" s="770" t="s">
        <v>665</v>
      </c>
      <c r="B24" s="766"/>
      <c r="C24" s="765">
        <v>2400</v>
      </c>
      <c r="D24" s="771"/>
      <c r="E24" s="772">
        <f>'Expenditures 15-22'!K57-SUM('Expenditures 15-22'!G57,'Expenditures 15-22'!I57)+'Expenditures 15-22'!D255</f>
        <v>730599</v>
      </c>
      <c r="F24" s="771"/>
      <c r="G24" s="773">
        <f>'Expenditures 15-22'!K57-SUM('Expenditures 15-22'!G57,'Expenditures 15-22'!I57)+'Expenditures 15-22'!D255</f>
        <v>730599</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140424</v>
      </c>
      <c r="E26" s="772">
        <f>'Expenditures 15-22'!K122-SUM('Expenditures 15-22'!G122,'Expenditures 15-22'!I122)+E7</f>
        <v>17777</v>
      </c>
      <c r="F26" s="772">
        <f>'Expenditures 15-22'!K59-SUM('Expenditures 15-22'!G59,'Expenditures 15-22'!I59)+'Expenditures 15-22'!D257-E7</f>
        <v>140424</v>
      </c>
      <c r="G26" s="773">
        <f>'Expenditures 15-22'!K122-SUM('Expenditures 15-22'!G122,'Expenditures 15-22'!I122)+E7</f>
        <v>17777</v>
      </c>
      <c r="H26" s="287"/>
      <c r="I26" s="216"/>
    </row>
    <row r="27" spans="1:9" s="2" customFormat="1" ht="12" customHeight="1" x14ac:dyDescent="0.2">
      <c r="A27" s="770" t="s">
        <v>543</v>
      </c>
      <c r="B27" s="768"/>
      <c r="C27" s="765">
        <v>2520</v>
      </c>
      <c r="D27" s="772">
        <f>'Expenditures 15-22'!K60-SUM('Expenditures 15-22'!G60,'Expenditures 15-22'!I60)+'Expenditures 15-22'!D258-E8</f>
        <v>120752</v>
      </c>
      <c r="E27" s="772">
        <f>E8</f>
        <v>0</v>
      </c>
      <c r="F27" s="772">
        <f>'Expenditures 15-22'!K60-SUM('Expenditures 15-22'!G60,'Expenditures 15-22'!I60)+'Expenditures 15-22'!D258-E8</f>
        <v>120752</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1692896</v>
      </c>
      <c r="F28" s="775">
        <f>'Expenditures 15-22'!K61-SUM('Expenditures 15-22'!G61,'Expenditures 15-22'!I61)+'Expenditures 15-22'!K124-SUM('Expenditures 15-22'!G124,'Expenditures 15-22'!I124)+'Expenditures 15-22'!D260-E9</f>
        <v>1692896</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866901</v>
      </c>
      <c r="F29" s="771"/>
      <c r="G29" s="773">
        <f>'Expenditures 15-22'!K62-SUM('Expenditures 15-22'!G62,'Expenditures 15-22'!I62)+'Expenditures 15-22'!K125-SUM('Expenditures 15-22'!G125,'Expenditures 15-22'!I125)+'Expenditures 15-22'!K176-SUM('Expenditures 15-22'!G176,'Expenditures 15-22'!I176)+'Expenditures 15-22'!D261</f>
        <v>866901</v>
      </c>
      <c r="H29" s="395"/>
    </row>
    <row r="30" spans="1:9" ht="12" customHeight="1" x14ac:dyDescent="0.2">
      <c r="A30" s="770" t="s">
        <v>107</v>
      </c>
      <c r="B30" s="768"/>
      <c r="C30" s="765">
        <v>2560</v>
      </c>
      <c r="D30" s="771"/>
      <c r="E30" s="772">
        <f>'Expenditures 15-22'!K63-SUM('Expenditures 15-22'!G63,'Expenditures 15-22'!I63)+'Expenditures 15-22'!D262-E10</f>
        <v>740261</v>
      </c>
      <c r="F30" s="771"/>
      <c r="G30" s="772">
        <f>'Expenditures 15-22'!K63-SUM('Expenditures 15-22'!G63,'Expenditures 15-22'!I63)+'Expenditures 15-22'!D262-E10</f>
        <v>740261</v>
      </c>
    </row>
    <row r="31" spans="1:9" ht="12" customHeight="1" x14ac:dyDescent="0.2">
      <c r="A31" s="770" t="s">
        <v>108</v>
      </c>
      <c r="B31" s="768"/>
      <c r="C31" s="765">
        <v>2570</v>
      </c>
      <c r="D31" s="772">
        <f>'Expenditures 15-22'!K64-SUM('Expenditures 15-22'!G64,'Expenditures 15-22'!I64)+'Expenditures 15-22'!D263-E12</f>
        <v>4936</v>
      </c>
      <c r="E31" s="772">
        <f>E12</f>
        <v>0</v>
      </c>
      <c r="F31" s="772">
        <f>'Expenditures 15-22'!K64-SUM('Expenditures 15-22'!G64,'Expenditures 15-22'!I64)+'Expenditures 15-22'!D263-E12</f>
        <v>4936</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61273</v>
      </c>
      <c r="E36" s="772">
        <f>E13</f>
        <v>0</v>
      </c>
      <c r="F36" s="772">
        <f>'Expenditures 15-22'!K70-SUM('Expenditures 15-22'!G70,'Expenditures 15-22'!I70)+'Expenditures 15-22'!D269-E13</f>
        <v>61273</v>
      </c>
      <c r="G36" s="772">
        <f>E13</f>
        <v>0</v>
      </c>
    </row>
    <row r="37" spans="1:7" ht="12" customHeight="1" x14ac:dyDescent="0.2">
      <c r="A37" s="770" t="s">
        <v>473</v>
      </c>
      <c r="B37" s="768"/>
      <c r="C37" s="765">
        <v>2660</v>
      </c>
      <c r="D37" s="772">
        <f>'Expenditures 15-22'!K71-SUM('Expenditures 15-22'!G71,'Expenditures 15-22'!I71)+'Expenditures 15-22'!D270-E14</f>
        <v>111393</v>
      </c>
      <c r="E37" s="772">
        <f>E14</f>
        <v>0</v>
      </c>
      <c r="F37" s="772">
        <f>'Expenditures 15-22'!K71-SUM('Expenditures 15-22'!G71,'Expenditures 15-22'!I71)+'Expenditures 15-22'!D270-E14</f>
        <v>111393</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56347</v>
      </c>
      <c r="F39" s="771"/>
      <c r="G39" s="772">
        <f>'Expenditures 15-22'!K75-SUM('Expenditures 15-22'!G75,'Expenditures 15-22'!I75)+'Expenditures 15-22'!K130-SUM('Expenditures 15-22'!G130,'Expenditures 15-22'!I130)+'Expenditures 15-22'!K179-SUM('Expenditures 15-22'!G179,'Expenditures 15-22'!I179)+'Expenditures 15-22'!D274</f>
        <v>56347</v>
      </c>
    </row>
    <row r="40" spans="1:7" ht="12" customHeight="1" x14ac:dyDescent="0.2">
      <c r="A40" s="787" t="s">
        <v>163</v>
      </c>
      <c r="B40" s="788"/>
      <c r="C40" s="789"/>
      <c r="D40" s="775">
        <f>SUM(D19:D39)</f>
        <v>438778</v>
      </c>
      <c r="E40" s="775">
        <f>SUM(E19:E39)</f>
        <v>15090633</v>
      </c>
      <c r="F40" s="775">
        <f>SUM(F19:F39)</f>
        <v>2131674</v>
      </c>
      <c r="G40" s="775">
        <f>SUM(G19:G39)</f>
        <v>13397737</v>
      </c>
    </row>
    <row r="41" spans="1:7" x14ac:dyDescent="0.2">
      <c r="A41" s="287"/>
      <c r="B41" s="216"/>
      <c r="C41" s="288"/>
      <c r="D41" s="2363" t="s">
        <v>615</v>
      </c>
      <c r="E41" s="2364"/>
      <c r="F41" s="779" t="s">
        <v>616</v>
      </c>
      <c r="G41" s="786"/>
    </row>
    <row r="42" spans="1:7" ht="12" customHeight="1" x14ac:dyDescent="0.2">
      <c r="A42" s="287"/>
      <c r="B42" s="216"/>
      <c r="C42" s="288"/>
      <c r="D42" s="780" t="s">
        <v>562</v>
      </c>
      <c r="E42" s="776">
        <f>D40</f>
        <v>438778</v>
      </c>
      <c r="F42" s="780" t="s">
        <v>564</v>
      </c>
      <c r="G42" s="776">
        <f>F40</f>
        <v>2131674</v>
      </c>
    </row>
    <row r="43" spans="1:7" ht="12" customHeight="1" x14ac:dyDescent="0.2">
      <c r="A43" s="287"/>
      <c r="B43" s="216"/>
      <c r="C43" s="288"/>
      <c r="D43" s="780" t="s">
        <v>563</v>
      </c>
      <c r="E43" s="776">
        <f>E40</f>
        <v>15090633</v>
      </c>
      <c r="F43" s="780" t="s">
        <v>563</v>
      </c>
      <c r="G43" s="776">
        <f>G40</f>
        <v>13397737</v>
      </c>
    </row>
    <row r="44" spans="1:7" ht="12" customHeight="1" x14ac:dyDescent="0.2">
      <c r="A44" s="287"/>
      <c r="B44" s="216"/>
      <c r="C44" s="216"/>
      <c r="D44" s="790" t="s">
        <v>1187</v>
      </c>
      <c r="E44" s="791">
        <f>(E42/E43)</f>
        <v>2.9076182556424239E-2</v>
      </c>
      <c r="F44" s="790" t="s">
        <v>1187</v>
      </c>
      <c r="G44" s="791">
        <f>(G42/G43)</f>
        <v>0.1591070193421471</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C41" sqref="C41"/>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1947</v>
      </c>
      <c r="B3" s="1988"/>
      <c r="C3" s="1988"/>
      <c r="D3" s="1988"/>
      <c r="E3" s="1989"/>
    </row>
    <row r="4" spans="1:7" ht="3.75" customHeight="1" x14ac:dyDescent="0.2">
      <c r="A4" s="1988"/>
      <c r="B4" s="1988"/>
      <c r="C4" s="1988"/>
      <c r="D4" s="1988"/>
      <c r="E4" s="1989"/>
    </row>
    <row r="5" spans="1:7" ht="15" x14ac:dyDescent="0.25">
      <c r="A5" s="2370" t="s">
        <v>2069</v>
      </c>
      <c r="B5" s="2371"/>
      <c r="C5" s="2371"/>
      <c r="D5" s="2371"/>
      <c r="E5" s="2371"/>
    </row>
    <row r="6" spans="1:7" ht="12" customHeight="1" x14ac:dyDescent="0.25">
      <c r="A6" s="1991"/>
      <c r="B6" s="2372" t="str">
        <f>COVER!A17</f>
        <v>United Twp HSD 30</v>
      </c>
      <c r="C6" s="2372"/>
      <c r="D6" s="2372"/>
      <c r="E6" s="1992"/>
    </row>
    <row r="7" spans="1:7" ht="11.25" customHeight="1" x14ac:dyDescent="0.25">
      <c r="A7" s="1991"/>
      <c r="B7" s="2373">
        <f>COVER!A13</f>
        <v>49081030017</v>
      </c>
      <c r="C7" s="2373"/>
      <c r="D7" s="2373"/>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2056</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t="s">
        <v>2090</v>
      </c>
      <c r="C11" s="2003" t="s">
        <v>2090</v>
      </c>
      <c r="D11" s="2004"/>
      <c r="E11" s="2005" t="s">
        <v>2114</v>
      </c>
    </row>
    <row r="12" spans="1:7" ht="12" customHeight="1" x14ac:dyDescent="0.2">
      <c r="A12" s="2002" t="s">
        <v>1719</v>
      </c>
      <c r="B12" s="2003" t="s">
        <v>2090</v>
      </c>
      <c r="C12" s="2003" t="s">
        <v>2090</v>
      </c>
      <c r="D12" s="2006"/>
      <c r="E12" s="2005" t="s">
        <v>2115</v>
      </c>
    </row>
    <row r="13" spans="1:7" ht="12" customHeight="1" x14ac:dyDescent="0.2">
      <c r="A13" s="2002" t="s">
        <v>1720</v>
      </c>
      <c r="B13" s="2003"/>
      <c r="C13" s="2003"/>
      <c r="D13" s="2006"/>
      <c r="E13" s="2005"/>
    </row>
    <row r="14" spans="1:7" ht="12" customHeight="1" x14ac:dyDescent="0.2">
      <c r="A14" s="2002" t="s">
        <v>1721</v>
      </c>
      <c r="B14" s="2003" t="s">
        <v>2090</v>
      </c>
      <c r="C14" s="2003" t="s">
        <v>2090</v>
      </c>
      <c r="D14" s="2006"/>
      <c r="E14" s="2005" t="s">
        <v>2115</v>
      </c>
    </row>
    <row r="15" spans="1:7" ht="12" customHeight="1" x14ac:dyDescent="0.2">
      <c r="A15" s="2002" t="s">
        <v>1722</v>
      </c>
      <c r="B15" s="2003"/>
      <c r="C15" s="2003"/>
      <c r="D15" s="2006"/>
      <c r="E15" s="2005"/>
    </row>
    <row r="16" spans="1:7" ht="12" customHeight="1" x14ac:dyDescent="0.2">
      <c r="A16" s="2002" t="s">
        <v>1723</v>
      </c>
      <c r="B16" s="2003" t="s">
        <v>2090</v>
      </c>
      <c r="C16" s="2003" t="s">
        <v>2090</v>
      </c>
      <c r="D16" s="2006"/>
      <c r="E16" s="2005" t="s">
        <v>2116</v>
      </c>
    </row>
    <row r="17" spans="1:11" ht="12" customHeight="1" x14ac:dyDescent="0.2">
      <c r="A17" s="2002" t="s">
        <v>1724</v>
      </c>
      <c r="B17" s="2003"/>
      <c r="C17" s="2003"/>
      <c r="D17" s="2006"/>
      <c r="E17" s="2005"/>
    </row>
    <row r="18" spans="1:11" ht="12" customHeight="1" x14ac:dyDescent="0.2">
      <c r="A18" s="2002" t="s">
        <v>1725</v>
      </c>
      <c r="B18" s="2003" t="s">
        <v>2090</v>
      </c>
      <c r="C18" s="2003" t="s">
        <v>2090</v>
      </c>
      <c r="D18" s="2006"/>
      <c r="E18" s="2005" t="s">
        <v>2115</v>
      </c>
    </row>
    <row r="19" spans="1:11" ht="12" customHeight="1" x14ac:dyDescent="0.2">
      <c r="A19" s="2002" t="s">
        <v>2041</v>
      </c>
      <c r="B19" s="2003"/>
      <c r="C19" s="2003"/>
      <c r="D19" s="2006"/>
      <c r="E19" s="2005"/>
    </row>
    <row r="20" spans="1:11" ht="12" customHeight="1" x14ac:dyDescent="0.2">
      <c r="A20" s="2002" t="s">
        <v>2042</v>
      </c>
      <c r="B20" s="2003"/>
      <c r="C20" s="2003"/>
      <c r="D20" s="2006"/>
      <c r="E20" s="2005"/>
    </row>
    <row r="21" spans="1:11" ht="12" customHeight="1" x14ac:dyDescent="0.2">
      <c r="A21" s="2002" t="s">
        <v>2043</v>
      </c>
      <c r="B21" s="2003" t="s">
        <v>2090</v>
      </c>
      <c r="C21" s="2003" t="s">
        <v>2090</v>
      </c>
      <c r="D21" s="2006"/>
      <c r="E21" s="2005" t="s">
        <v>2115</v>
      </c>
    </row>
    <row r="22" spans="1:11" ht="12" customHeight="1" x14ac:dyDescent="0.2">
      <c r="A22" s="2002" t="s">
        <v>2044</v>
      </c>
      <c r="B22" s="2003" t="s">
        <v>2090</v>
      </c>
      <c r="C22" s="2003" t="s">
        <v>2090</v>
      </c>
      <c r="D22" s="2006"/>
      <c r="E22" s="2005" t="s">
        <v>2115</v>
      </c>
    </row>
    <row r="23" spans="1:11" ht="12" customHeight="1" x14ac:dyDescent="0.2">
      <c r="A23" s="2002" t="s">
        <v>2045</v>
      </c>
      <c r="B23" s="2003"/>
      <c r="C23" s="2003"/>
      <c r="D23" s="2006"/>
      <c r="E23" s="2005"/>
    </row>
    <row r="24" spans="1:11" ht="12" customHeight="1" x14ac:dyDescent="0.2">
      <c r="A24" s="2002" t="s">
        <v>2046</v>
      </c>
      <c r="B24" s="2003" t="s">
        <v>2090</v>
      </c>
      <c r="C24" s="2003" t="s">
        <v>2090</v>
      </c>
      <c r="D24" s="2006"/>
      <c r="E24" s="2005" t="s">
        <v>2115</v>
      </c>
    </row>
    <row r="25" spans="1:11" ht="12" customHeight="1" x14ac:dyDescent="0.2">
      <c r="A25" s="2002" t="s">
        <v>2047</v>
      </c>
      <c r="B25" s="2003" t="s">
        <v>2090</v>
      </c>
      <c r="C25" s="2003" t="s">
        <v>2090</v>
      </c>
      <c r="D25" s="2006"/>
      <c r="E25" s="2005" t="s">
        <v>2117</v>
      </c>
    </row>
    <row r="26" spans="1:11" ht="12" customHeight="1" x14ac:dyDescent="0.2">
      <c r="A26" s="2002" t="s">
        <v>2048</v>
      </c>
      <c r="B26" s="2003" t="s">
        <v>2090</v>
      </c>
      <c r="C26" s="2003" t="s">
        <v>2090</v>
      </c>
      <c r="D26" s="2006"/>
      <c r="E26" s="2005" t="s">
        <v>2118</v>
      </c>
    </row>
    <row r="27" spans="1:11" x14ac:dyDescent="0.2">
      <c r="A27" s="2002" t="s">
        <v>2049</v>
      </c>
      <c r="B27" s="2003"/>
      <c r="C27" s="2003"/>
      <c r="D27" s="2006"/>
      <c r="E27" s="2005"/>
    </row>
    <row r="28" spans="1:11" ht="12" customHeight="1" x14ac:dyDescent="0.2">
      <c r="A28" s="2002" t="s">
        <v>2050</v>
      </c>
      <c r="B28" s="2003" t="s">
        <v>2090</v>
      </c>
      <c r="C28" s="2003" t="s">
        <v>2090</v>
      </c>
      <c r="D28" s="2006"/>
      <c r="E28" s="2005" t="s">
        <v>2119</v>
      </c>
    </row>
    <row r="29" spans="1:11" ht="12" customHeight="1" x14ac:dyDescent="0.2">
      <c r="A29" s="2002" t="s">
        <v>2051</v>
      </c>
      <c r="B29" s="2003" t="s">
        <v>2090</v>
      </c>
      <c r="C29" s="2003" t="s">
        <v>2090</v>
      </c>
      <c r="D29" s="2006"/>
      <c r="E29" s="2005" t="s">
        <v>2115</v>
      </c>
    </row>
    <row r="30" spans="1:11" ht="12" customHeight="1" x14ac:dyDescent="0.2">
      <c r="A30" s="2002" t="s">
        <v>2052</v>
      </c>
      <c r="B30" s="2003" t="s">
        <v>2090</v>
      </c>
      <c r="C30" s="2003" t="s">
        <v>2090</v>
      </c>
      <c r="D30" s="2006"/>
      <c r="E30" s="2005" t="s">
        <v>2120</v>
      </c>
    </row>
    <row r="31" spans="1:11" ht="12" customHeight="1" x14ac:dyDescent="0.2">
      <c r="A31" s="2002" t="s">
        <v>2053</v>
      </c>
      <c r="B31" s="2003" t="s">
        <v>2090</v>
      </c>
      <c r="C31" s="2003" t="s">
        <v>2090</v>
      </c>
      <c r="D31" s="2006"/>
      <c r="E31" s="2005" t="s">
        <v>2115</v>
      </c>
      <c r="K31" s="2016"/>
    </row>
    <row r="32" spans="1:11" ht="12" customHeight="1" x14ac:dyDescent="0.2">
      <c r="A32" s="2002" t="s">
        <v>2054</v>
      </c>
      <c r="B32" s="2003"/>
      <c r="C32" s="2003"/>
      <c r="D32" s="2006"/>
      <c r="E32" s="2005"/>
    </row>
    <row r="33" spans="1:5" ht="12" customHeight="1" x14ac:dyDescent="0.2">
      <c r="A33" s="2002" t="s">
        <v>2055</v>
      </c>
      <c r="B33" s="2003"/>
      <c r="C33" s="2003"/>
      <c r="D33" s="2006"/>
      <c r="E33" s="2005"/>
    </row>
    <row r="34" spans="1:5" ht="12" customHeight="1" x14ac:dyDescent="0.25">
      <c r="A34" s="2007"/>
      <c r="B34" s="2007"/>
      <c r="C34" s="2007"/>
      <c r="D34" s="2007"/>
      <c r="E34" s="2007"/>
    </row>
    <row r="35" spans="1:5" ht="12" customHeight="1" x14ac:dyDescent="0.2">
      <c r="A35" s="2008" t="s">
        <v>1727</v>
      </c>
      <c r="B35" s="2374"/>
      <c r="C35" s="2374"/>
      <c r="D35" s="2374"/>
      <c r="E35" s="2375"/>
    </row>
    <row r="36" spans="1:5" ht="12" customHeight="1" x14ac:dyDescent="0.2">
      <c r="A36" s="2376"/>
      <c r="B36" s="2377"/>
      <c r="C36" s="2377"/>
      <c r="D36" s="2377"/>
      <c r="E36" s="2378"/>
    </row>
    <row r="37" spans="1:5" ht="12" customHeight="1" x14ac:dyDescent="0.2">
      <c r="A37" s="2376"/>
      <c r="B37" s="2377"/>
      <c r="C37" s="2377"/>
      <c r="D37" s="2377"/>
      <c r="E37" s="2378"/>
    </row>
    <row r="38" spans="1:5" ht="12" customHeight="1" x14ac:dyDescent="0.2">
      <c r="A38" s="2379"/>
      <c r="B38" s="2380"/>
      <c r="C38" s="2380"/>
      <c r="D38" s="2380"/>
      <c r="E38" s="2381"/>
    </row>
    <row r="39" spans="1:5" ht="4.5" hidden="1" customHeight="1" x14ac:dyDescent="0.2">
      <c r="A39" s="2009"/>
      <c r="B39" s="2009"/>
      <c r="C39" s="2009"/>
      <c r="D39" s="2009"/>
      <c r="E39" s="2009"/>
    </row>
    <row r="40" spans="1:5" s="2007" customFormat="1" ht="12" customHeight="1" x14ac:dyDescent="0.25">
      <c r="A40" s="2010" t="s">
        <v>1726</v>
      </c>
      <c r="B40" s="2382"/>
      <c r="C40" s="2382"/>
      <c r="D40" s="2382"/>
      <c r="E40" s="2383"/>
    </row>
    <row r="41" spans="1:5" s="2007" customFormat="1" ht="12" customHeight="1" x14ac:dyDescent="0.25">
      <c r="A41" s="2384" t="s">
        <v>2121</v>
      </c>
      <c r="B41" s="2385"/>
      <c r="C41" s="2385"/>
      <c r="D41" s="2385"/>
      <c r="E41" s="2386"/>
    </row>
    <row r="42" spans="1:5" s="2007" customFormat="1" ht="12" customHeight="1" x14ac:dyDescent="0.25">
      <c r="A42" s="2384" t="s">
        <v>2122</v>
      </c>
      <c r="B42" s="2385"/>
      <c r="C42" s="2385"/>
      <c r="D42" s="2385"/>
      <c r="E42" s="2386"/>
    </row>
    <row r="43" spans="1:5" s="2007" customFormat="1" ht="15" x14ac:dyDescent="0.25">
      <c r="A43" s="2367"/>
      <c r="B43" s="2368"/>
      <c r="C43" s="2368"/>
      <c r="D43" s="2368"/>
      <c r="E43" s="2369"/>
    </row>
    <row r="44" spans="1:5" s="2007" customFormat="1" ht="12" hidden="1" customHeight="1" x14ac:dyDescent="0.25">
      <c r="A44" s="2367"/>
      <c r="B44" s="2368"/>
      <c r="C44" s="2368"/>
      <c r="D44" s="2368"/>
      <c r="E44" s="2369"/>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9525</xdr:rowOff>
                  </from>
                  <to>
                    <xdr:col>0</xdr:col>
                    <xdr:colOff>733425</xdr:colOff>
                    <xdr:row>7</xdr:row>
                    <xdr:rowOff>219075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9" colorId="8" zoomScale="110" zoomScaleNormal="110" workbookViewId="0">
      <selection activeCell="C41" sqref="C41"/>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92" t="str">
        <f>COVER!A17</f>
        <v>United Twp HSD 30</v>
      </c>
      <c r="J6" s="2393"/>
    </row>
    <row r="7" spans="1:10" x14ac:dyDescent="0.2">
      <c r="A7" s="2394" t="s">
        <v>1037</v>
      </c>
      <c r="B7" s="2395"/>
      <c r="C7" s="2395"/>
      <c r="D7" s="2395"/>
      <c r="E7" s="2396"/>
      <c r="F7" s="1660"/>
      <c r="G7" s="1649"/>
      <c r="H7" s="1659" t="s">
        <v>438</v>
      </c>
      <c r="I7" s="2397">
        <f>COVER!A13</f>
        <v>49081030017</v>
      </c>
      <c r="J7" s="2397"/>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1948</v>
      </c>
      <c r="F9" s="1670"/>
      <c r="G9" s="1670"/>
      <c r="H9" s="1671" t="s">
        <v>1949</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8" t="s">
        <v>571</v>
      </c>
      <c r="B11" s="2399"/>
      <c r="C11" s="2400"/>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206739</v>
      </c>
      <c r="F12" s="1688"/>
      <c r="G12" s="1687">
        <f t="shared" ref="G12:G18" si="0">SUM(E12:F12)</f>
        <v>206739</v>
      </c>
      <c r="H12" s="1689">
        <v>210470</v>
      </c>
      <c r="I12" s="1688"/>
      <c r="J12" s="1687">
        <f t="shared" ref="J12:J18" si="1">SUM(H12:I12)</f>
        <v>210470</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115527</v>
      </c>
      <c r="F15" s="1687">
        <f>'Expenditures 15-22'!K122</f>
        <v>17777</v>
      </c>
      <c r="G15" s="1687">
        <f t="shared" si="0"/>
        <v>133304</v>
      </c>
      <c r="H15" s="1689">
        <v>124736</v>
      </c>
      <c r="I15" s="1689">
        <v>18328</v>
      </c>
      <c r="J15" s="1687">
        <f t="shared" si="1"/>
        <v>143064</v>
      </c>
    </row>
    <row r="16" spans="1:10" ht="15" customHeight="1" x14ac:dyDescent="0.2">
      <c r="A16" s="1683">
        <v>5</v>
      </c>
      <c r="B16" s="1684" t="s">
        <v>108</v>
      </c>
      <c r="C16" s="1685"/>
      <c r="D16" s="1686">
        <v>2570</v>
      </c>
      <c r="E16" s="1687">
        <f>'Expenditures 15-22'!K64</f>
        <v>4936</v>
      </c>
      <c r="F16" s="1688"/>
      <c r="G16" s="1687">
        <f t="shared" si="0"/>
        <v>4936</v>
      </c>
      <c r="H16" s="1689">
        <v>8650</v>
      </c>
      <c r="I16" s="1688"/>
      <c r="J16" s="1687">
        <f t="shared" si="1"/>
        <v>8650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401" t="s">
        <v>8</v>
      </c>
      <c r="C18" s="2402"/>
      <c r="D18" s="2403"/>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327202</v>
      </c>
      <c r="F19" s="1695">
        <f t="shared" si="2"/>
        <v>17777</v>
      </c>
      <c r="G19" s="1695">
        <f t="shared" si="2"/>
        <v>344979</v>
      </c>
      <c r="H19" s="1695">
        <f t="shared" si="2"/>
        <v>343856</v>
      </c>
      <c r="I19" s="1695">
        <f t="shared" si="2"/>
        <v>18328</v>
      </c>
      <c r="J19" s="1695">
        <f t="shared" si="2"/>
        <v>362184</v>
      </c>
    </row>
    <row r="20" spans="1:10" ht="25.5" customHeight="1" thickTop="1" x14ac:dyDescent="0.2">
      <c r="A20" s="1683">
        <v>9</v>
      </c>
      <c r="B20" s="2404" t="s">
        <v>1952</v>
      </c>
      <c r="C20" s="2402"/>
      <c r="D20" s="2403"/>
      <c r="E20" s="1696"/>
      <c r="F20" s="1696"/>
      <c r="G20" s="1696"/>
      <c r="H20" s="1696"/>
      <c r="I20" s="1696"/>
      <c r="J20" s="1697">
        <f>IF(AND(G19&gt;0,J19&gt;0),(((J19-G19)/G19)),"Enter Budget Data")</f>
        <v>4.9872600940926839E-2</v>
      </c>
    </row>
    <row r="21" spans="1:10" ht="9" customHeight="1" x14ac:dyDescent="0.2">
      <c r="B21" s="1698"/>
    </row>
    <row r="22" spans="1:10" x14ac:dyDescent="0.2">
      <c r="A22" s="1699" t="s">
        <v>140</v>
      </c>
      <c r="B22" s="1698"/>
    </row>
    <row r="23" spans="1:10" x14ac:dyDescent="0.2">
      <c r="A23" s="1651" t="s">
        <v>1950</v>
      </c>
      <c r="B23" s="1698"/>
    </row>
    <row r="24" spans="1:10" x14ac:dyDescent="0.2">
      <c r="A24" s="1651" t="s">
        <v>1951</v>
      </c>
      <c r="B24" s="1698"/>
    </row>
    <row r="25" spans="1:10" x14ac:dyDescent="0.2">
      <c r="A25" s="1700"/>
      <c r="B25" s="1698"/>
    </row>
    <row r="26" spans="1:10" ht="20.100000000000001" customHeight="1" x14ac:dyDescent="0.2">
      <c r="B26" s="1698"/>
      <c r="C26" s="2409"/>
      <c r="D26" s="2409"/>
      <c r="E26" s="1970"/>
      <c r="F26" s="2408"/>
      <c r="G26" s="2408"/>
    </row>
    <row r="27" spans="1:10" x14ac:dyDescent="0.2">
      <c r="B27" s="1698"/>
      <c r="C27" s="1965" t="s">
        <v>1222</v>
      </c>
      <c r="D27" s="1966"/>
      <c r="E27" s="1967"/>
      <c r="F27" s="2405" t="s">
        <v>1996</v>
      </c>
      <c r="G27" s="2405"/>
    </row>
    <row r="28" spans="1:10" ht="28.5" customHeight="1" x14ac:dyDescent="0.2">
      <c r="B28" s="1698"/>
      <c r="C28" s="2407"/>
      <c r="D28" s="2407"/>
      <c r="E28" s="1969"/>
      <c r="F28" s="2407"/>
      <c r="G28" s="2407"/>
    </row>
    <row r="29" spans="1:10" x14ac:dyDescent="0.2">
      <c r="B29" s="1698"/>
      <c r="C29" s="1963" t="s">
        <v>1998</v>
      </c>
      <c r="E29" s="1968"/>
      <c r="F29" s="2406" t="s">
        <v>1997</v>
      </c>
      <c r="G29" s="2406"/>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9" t="s">
        <v>139</v>
      </c>
      <c r="D33" s="2390"/>
      <c r="E33" s="2390"/>
      <c r="F33" s="2390"/>
      <c r="G33" s="2390"/>
      <c r="H33" s="2390"/>
      <c r="I33" s="2390"/>
    </row>
    <row r="34" spans="1:10" ht="10.35" customHeight="1" x14ac:dyDescent="0.2">
      <c r="C34" s="2390"/>
      <c r="D34" s="2390"/>
      <c r="E34" s="2390"/>
      <c r="F34" s="2390"/>
      <c r="G34" s="2390"/>
      <c r="H34" s="2390"/>
      <c r="I34" s="2390"/>
    </row>
    <row r="35" spans="1:10" ht="6" customHeight="1" x14ac:dyDescent="0.2">
      <c r="C35" s="1703"/>
    </row>
    <row r="36" spans="1:10" ht="13.5" customHeight="1" x14ac:dyDescent="0.2">
      <c r="B36" s="1702"/>
      <c r="C36" s="2391" t="s">
        <v>1999</v>
      </c>
      <c r="D36" s="2390"/>
      <c r="E36" s="2390"/>
      <c r="F36" s="2390"/>
      <c r="G36" s="2390"/>
      <c r="H36" s="2390"/>
      <c r="I36" s="2390"/>
      <c r="J36" s="1704"/>
    </row>
    <row r="37" spans="1:10" ht="31.5" customHeight="1" x14ac:dyDescent="0.2">
      <c r="C37" s="2390"/>
      <c r="D37" s="2390"/>
      <c r="E37" s="2390"/>
      <c r="F37" s="2390"/>
      <c r="G37" s="2390"/>
      <c r="H37" s="2390"/>
      <c r="I37" s="2390"/>
      <c r="J37" s="1704"/>
    </row>
    <row r="38" spans="1:10" ht="6" customHeight="1" x14ac:dyDescent="0.2">
      <c r="C38" s="1703"/>
      <c r="D38" s="1705"/>
      <c r="E38" s="1706"/>
      <c r="F38" s="1706"/>
      <c r="G38" s="1706"/>
    </row>
    <row r="39" spans="1:10" ht="13.5" customHeight="1" x14ac:dyDescent="0.2">
      <c r="B39" s="1702"/>
      <c r="C39" s="2387" t="s">
        <v>1050</v>
      </c>
      <c r="D39" s="2388"/>
      <c r="E39" s="2388"/>
      <c r="F39" s="2388"/>
      <c r="G39" s="2388"/>
      <c r="H39" s="2388"/>
      <c r="I39" s="2388"/>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C41" sqref="C4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2105</v>
      </c>
    </row>
    <row r="6" spans="1:2" x14ac:dyDescent="0.2">
      <c r="A6" s="388">
        <v>2</v>
      </c>
      <c r="B6" t="s">
        <v>2106</v>
      </c>
    </row>
    <row r="7" spans="1:2" x14ac:dyDescent="0.2">
      <c r="A7" s="388">
        <v>3</v>
      </c>
      <c r="B7" t="s">
        <v>2107</v>
      </c>
    </row>
    <row r="8" spans="1:2" x14ac:dyDescent="0.2">
      <c r="A8" s="388">
        <v>4</v>
      </c>
      <c r="B8" t="s">
        <v>2108</v>
      </c>
    </row>
    <row r="9" spans="1:2" x14ac:dyDescent="0.2">
      <c r="A9" s="2063">
        <v>5</v>
      </c>
      <c r="B9" t="s">
        <v>2109</v>
      </c>
    </row>
    <row r="10" spans="1:2" x14ac:dyDescent="0.2">
      <c r="A10" s="2063">
        <v>6</v>
      </c>
      <c r="B10" s="13" t="s">
        <v>2110</v>
      </c>
    </row>
    <row r="11" spans="1:2" x14ac:dyDescent="0.2">
      <c r="A11" s="2063">
        <v>7</v>
      </c>
      <c r="B11" s="13" t="s">
        <v>2111</v>
      </c>
    </row>
    <row r="12" spans="1:2" x14ac:dyDescent="0.2">
      <c r="A12" s="2063">
        <v>8</v>
      </c>
      <c r="B12" s="13" t="s">
        <v>2113</v>
      </c>
    </row>
    <row r="13" spans="1:2" x14ac:dyDescent="0.2">
      <c r="A13" s="2063">
        <v>9</v>
      </c>
      <c r="B13" s="13" t="s">
        <v>2112</v>
      </c>
    </row>
    <row r="14" spans="1:2" x14ac:dyDescent="0.2">
      <c r="A14" s="2063">
        <v>10</v>
      </c>
    </row>
    <row r="15" spans="1:2" x14ac:dyDescent="0.2">
      <c r="A15" s="2063">
        <v>11</v>
      </c>
    </row>
    <row r="16" spans="1:2" x14ac:dyDescent="0.2">
      <c r="A16" s="2063">
        <v>12</v>
      </c>
    </row>
    <row r="17" spans="1:1" x14ac:dyDescent="0.2">
      <c r="A17" s="2063">
        <v>13</v>
      </c>
    </row>
    <row r="18" spans="1:1" x14ac:dyDescent="0.2">
      <c r="A18" s="2063">
        <v>14</v>
      </c>
    </row>
    <row r="19" spans="1:1" x14ac:dyDescent="0.2">
      <c r="A19" s="2063">
        <v>15</v>
      </c>
    </row>
    <row r="20" spans="1:1" x14ac:dyDescent="0.2">
      <c r="A20" s="2063">
        <v>16</v>
      </c>
    </row>
    <row r="21" spans="1:1" x14ac:dyDescent="0.2">
      <c r="A21" s="2063">
        <v>17</v>
      </c>
    </row>
    <row r="22" spans="1:1" x14ac:dyDescent="0.2">
      <c r="A22" s="2063">
        <v>18</v>
      </c>
    </row>
    <row r="23" spans="1:1" x14ac:dyDescent="0.2">
      <c r="A23" s="2063">
        <v>19</v>
      </c>
    </row>
    <row r="24" spans="1:1" x14ac:dyDescent="0.2">
      <c r="A24" s="2063">
        <v>20</v>
      </c>
    </row>
    <row r="25" spans="1:1" x14ac:dyDescent="0.2">
      <c r="A25" s="2063"/>
    </row>
    <row r="26" spans="1:1" x14ac:dyDescent="0.2">
      <c r="A26" s="2063"/>
    </row>
    <row r="27" spans="1:1" x14ac:dyDescent="0.2">
      <c r="A27" s="2063"/>
    </row>
    <row r="28" spans="1:1" x14ac:dyDescent="0.2">
      <c r="A28" s="2063"/>
    </row>
    <row r="29" spans="1:1" x14ac:dyDescent="0.2">
      <c r="A29" s="2063"/>
    </row>
    <row r="30" spans="1:1" x14ac:dyDescent="0.2">
      <c r="A30" s="2063"/>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United Twp HSD 30</v>
      </c>
    </row>
    <row r="65" spans="2:2" x14ac:dyDescent="0.2">
      <c r="B65" s="397">
        <f>COVER!A13</f>
        <v>49081030017</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41" sqref="C4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3" t="s">
        <v>1963</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7" dvAspect="DVASPECT_ICON" shapeId="84993" r:id="rId4">
          <objectPr defaultSize="0" r:id="rId5">
            <anchor moveWithCells="1">
              <from>
                <xdr:col>1</xdr:col>
                <xdr:colOff>0</xdr:colOff>
                <xdr:row>2</xdr:row>
                <xdr:rowOff>0</xdr:rowOff>
              </from>
              <to>
                <xdr:col>2</xdr:col>
                <xdr:colOff>304800</xdr:colOff>
                <xdr:row>6</xdr:row>
                <xdr:rowOff>38100</xdr:rowOff>
              </to>
            </anchor>
          </objectPr>
        </oleObject>
      </mc:Choice>
      <mc:Fallback>
        <oleObject progId="AcroExch.Document.7" dvAspect="DVASPECT_ICON" shapeId="84993" r:id="rId4"/>
      </mc:Fallback>
    </mc:AlternateContent>
    <mc:AlternateContent xmlns:mc="http://schemas.openxmlformats.org/markup-compatibility/2006">
      <mc:Choice Requires="x14">
        <oleObject progId="AcroExch.Document.7" dvAspect="DVASPECT_ICON" shapeId="84994" r:id="rId6">
          <objectPr defaultSize="0" r:id="rId7">
            <anchor moveWithCells="1">
              <from>
                <xdr:col>3</xdr:col>
                <xdr:colOff>0</xdr:colOff>
                <xdr:row>2</xdr:row>
                <xdr:rowOff>0</xdr:rowOff>
              </from>
              <to>
                <xdr:col>4</xdr:col>
                <xdr:colOff>304800</xdr:colOff>
                <xdr:row>6</xdr:row>
                <xdr:rowOff>38100</xdr:rowOff>
              </to>
            </anchor>
          </objectPr>
        </oleObject>
      </mc:Choice>
      <mc:Fallback>
        <oleObject progId="AcroExch.Document.7" dvAspect="DVASPECT_ICON" shapeId="84994" r:id="rId6"/>
      </mc:Fallback>
    </mc:AlternateContent>
    <mc:AlternateContent xmlns:mc="http://schemas.openxmlformats.org/markup-compatibility/2006">
      <mc:Choice Requires="x14">
        <oleObject progId="AcroExch.Document.7" dvAspect="DVASPECT_ICON" shapeId="84995" r:id="rId8">
          <objectPr defaultSize="0" r:id="rId9">
            <anchor moveWithCells="1">
              <from>
                <xdr:col>5</xdr:col>
                <xdr:colOff>0</xdr:colOff>
                <xdr:row>2</xdr:row>
                <xdr:rowOff>0</xdr:rowOff>
              </from>
              <to>
                <xdr:col>6</xdr:col>
                <xdr:colOff>304800</xdr:colOff>
                <xdr:row>6</xdr:row>
                <xdr:rowOff>38100</xdr:rowOff>
              </to>
            </anchor>
          </objectPr>
        </oleObject>
      </mc:Choice>
      <mc:Fallback>
        <oleObject progId="AcroExch.Document.7" dvAspect="DVASPECT_ICON" shapeId="84995" r:id="rId8"/>
      </mc:Fallback>
    </mc:AlternateContent>
    <mc:AlternateContent xmlns:mc="http://schemas.openxmlformats.org/markup-compatibility/2006">
      <mc:Choice Requires="x14">
        <oleObject progId="AcroExch.Document.7" dvAspect="DVASPECT_ICON" shapeId="84996" r:id="rId10">
          <objectPr defaultSize="0" r:id="rId11">
            <anchor moveWithCells="1">
              <from>
                <xdr:col>7</xdr:col>
                <xdr:colOff>0</xdr:colOff>
                <xdr:row>2</xdr:row>
                <xdr:rowOff>0</xdr:rowOff>
              </from>
              <to>
                <xdr:col>8</xdr:col>
                <xdr:colOff>304800</xdr:colOff>
                <xdr:row>6</xdr:row>
                <xdr:rowOff>38100</xdr:rowOff>
              </to>
            </anchor>
          </objectPr>
        </oleObject>
      </mc:Choice>
      <mc:Fallback>
        <oleObject progId="AcroExch.Document.7" dvAspect="DVASPECT_ICON" shapeId="84996"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41" sqref="C41"/>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0" t="s">
        <v>1979</v>
      </c>
      <c r="B1" s="2411"/>
      <c r="C1" s="2411"/>
      <c r="D1" s="2411"/>
      <c r="E1" s="2411"/>
      <c r="F1" s="2412"/>
    </row>
    <row r="2" spans="1:8" ht="39.75" customHeight="1" x14ac:dyDescent="0.2">
      <c r="A2" s="2420" t="s">
        <v>1954</v>
      </c>
      <c r="B2" s="2421"/>
      <c r="C2" s="2421"/>
      <c r="D2" s="2421"/>
      <c r="E2" s="2421"/>
      <c r="F2" s="2422"/>
      <c r="G2" s="1879"/>
      <c r="H2" s="1879"/>
    </row>
    <row r="3" spans="1:8" ht="46.5" customHeight="1" x14ac:dyDescent="0.2">
      <c r="A3" s="2423" t="s">
        <v>1782</v>
      </c>
      <c r="B3" s="2424"/>
      <c r="C3" s="2424"/>
      <c r="D3" s="2424"/>
      <c r="E3" s="2424"/>
      <c r="F3" s="2425"/>
      <c r="G3" s="1879"/>
      <c r="H3" s="1879"/>
    </row>
    <row r="4" spans="1:8" s="1627" customFormat="1" ht="41.25" customHeight="1" x14ac:dyDescent="0.2">
      <c r="A4" s="2426" t="s">
        <v>1978</v>
      </c>
      <c r="B4" s="2427"/>
      <c r="C4" s="2427"/>
      <c r="D4" s="2427"/>
      <c r="E4" s="2427"/>
      <c r="F4" s="2428"/>
    </row>
    <row r="5" spans="1:8" ht="42" customHeight="1" x14ac:dyDescent="0.2">
      <c r="A5" s="1894" t="s">
        <v>571</v>
      </c>
      <c r="B5" s="1628" t="s">
        <v>1981</v>
      </c>
      <c r="C5" s="1628" t="s">
        <v>1982</v>
      </c>
      <c r="D5" s="1628" t="s">
        <v>1980</v>
      </c>
      <c r="E5" s="1628" t="s">
        <v>1983</v>
      </c>
      <c r="F5" s="1628" t="s">
        <v>1692</v>
      </c>
    </row>
    <row r="6" spans="1:8" s="1631" customFormat="1" ht="14.25" customHeight="1" x14ac:dyDescent="0.2">
      <c r="A6" s="1629" t="s">
        <v>1693</v>
      </c>
      <c r="B6" s="1630">
        <f>'Acct Summary 7-8'!C8</f>
        <v>12005317</v>
      </c>
      <c r="C6" s="1630">
        <f>'Acct Summary 7-8'!D8</f>
        <v>2038241</v>
      </c>
      <c r="D6" s="1630">
        <f>'Acct Summary 7-8'!F8</f>
        <v>889982</v>
      </c>
      <c r="E6" s="1630">
        <f>'Acct Summary 7-8'!I8</f>
        <v>268379</v>
      </c>
      <c r="F6" s="1630">
        <f>SUM(B6:E6)</f>
        <v>15201919</v>
      </c>
    </row>
    <row r="7" spans="1:8" s="1631" customFormat="1" ht="14.25" customHeight="1" thickBot="1" x14ac:dyDescent="0.25">
      <c r="A7" s="1629" t="s">
        <v>1694</v>
      </c>
      <c r="B7" s="1632">
        <f>'Acct Summary 7-8'!C17</f>
        <v>13341311</v>
      </c>
      <c r="C7" s="1632">
        <f>'Acct Summary 7-8'!D17</f>
        <v>1753323</v>
      </c>
      <c r="D7" s="1632">
        <f>'Acct Summary 7-8'!F17</f>
        <v>777719</v>
      </c>
      <c r="E7" s="1895"/>
      <c r="F7" s="1630">
        <f>SUM(B7:E7)</f>
        <v>15872353</v>
      </c>
    </row>
    <row r="8" spans="1:8" s="1631" customFormat="1" ht="14.25" thickTop="1" thickBot="1" x14ac:dyDescent="0.25">
      <c r="A8" s="1633" t="s">
        <v>1695</v>
      </c>
      <c r="B8" s="1634">
        <f>(B6-B7)</f>
        <v>-1335994</v>
      </c>
      <c r="C8" s="1634">
        <f>(C6-C7)</f>
        <v>284918</v>
      </c>
      <c r="D8" s="1634">
        <f>(D6-D7)</f>
        <v>112263</v>
      </c>
      <c r="E8" s="1632">
        <f>(E6-E7)</f>
        <v>268379</v>
      </c>
      <c r="F8" s="1635">
        <f>SUM(F6-F7)</f>
        <v>-670434</v>
      </c>
    </row>
    <row r="9" spans="1:8" s="1631" customFormat="1" ht="14.25" thickTop="1" thickBot="1" x14ac:dyDescent="0.25">
      <c r="A9" s="1636" t="s">
        <v>1955</v>
      </c>
      <c r="B9" s="1637">
        <f>'Acct Summary 7-8'!C81</f>
        <v>4714122</v>
      </c>
      <c r="C9" s="1637">
        <f>'Acct Summary 7-8'!D81</f>
        <v>3269915</v>
      </c>
      <c r="D9" s="1637">
        <f>'Acct Summary 7-8'!F81</f>
        <v>1894839</v>
      </c>
      <c r="E9" s="1637">
        <f>'Acct Summary 7-8'!I81</f>
        <v>2728545</v>
      </c>
      <c r="F9" s="1716">
        <f>SUM(B9:E9)</f>
        <v>12607421</v>
      </c>
    </row>
    <row r="10" spans="1:8" ht="16.5" customHeight="1" thickTop="1" x14ac:dyDescent="0.2">
      <c r="A10" s="1638"/>
      <c r="B10" s="1639"/>
      <c r="C10" s="2414" t="str">
        <f>IF(AND(F8&lt;0,F9&gt;=0,ABS(F8*3)&gt;ABS(F9)),A14,IF(AND(F8&lt;0,F9&gt;0,ABS(F8*3)&lt;=ABS(F9)),A15,IF(AND(F8&lt;0,F9&lt;0),A14,IF(F9=0,A17,A16))))</f>
        <v>Unbalanced -  however, a deficit reduction plan is not required at this time.</v>
      </c>
      <c r="D10" s="2415"/>
      <c r="E10" s="2415"/>
      <c r="F10" s="2416"/>
    </row>
    <row r="11" spans="1:8" ht="19.5" customHeight="1" x14ac:dyDescent="0.2">
      <c r="A11" s="1714"/>
      <c r="B11" s="1715"/>
      <c r="C11" s="2414"/>
      <c r="D11" s="2415"/>
      <c r="E11" s="2415"/>
      <c r="F11" s="2416"/>
      <c r="H11" s="1713"/>
    </row>
    <row r="12" spans="1:8" ht="19.5" customHeight="1" x14ac:dyDescent="0.2">
      <c r="A12" s="1714"/>
      <c r="B12" s="1715"/>
      <c r="C12" s="2414"/>
      <c r="D12" s="2415"/>
      <c r="E12" s="2415"/>
      <c r="F12" s="2416"/>
      <c r="H12" s="1713"/>
    </row>
    <row r="13" spans="1:8" ht="19.5" customHeight="1" x14ac:dyDescent="0.2">
      <c r="A13" s="1714"/>
      <c r="B13" s="1715"/>
      <c r="C13" s="2417"/>
      <c r="D13" s="2418"/>
      <c r="E13" s="2418"/>
      <c r="F13" s="2419"/>
      <c r="H13" s="1713"/>
    </row>
    <row r="14" spans="1:8" s="1587" customFormat="1" ht="0.75" customHeight="1" x14ac:dyDescent="0.2">
      <c r="A14" s="2413" t="s">
        <v>1853</v>
      </c>
      <c r="B14" s="2413"/>
      <c r="C14" s="2413"/>
      <c r="D14" s="2413"/>
      <c r="E14" s="2413"/>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29"/>
      <c r="B8" s="2430"/>
      <c r="C8" s="2430"/>
      <c r="D8" s="2431"/>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34" t="s">
        <v>1991</v>
      </c>
      <c r="D11" s="2435"/>
    </row>
    <row r="12" spans="1:4" s="4" customFormat="1" ht="12.75" x14ac:dyDescent="0.2">
      <c r="A12" s="1952"/>
      <c r="B12" s="228"/>
      <c r="C12" s="1951" t="s">
        <v>1990</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1992</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7" t="s">
        <v>359</v>
      </c>
      <c r="D27" s="2438"/>
    </row>
    <row r="28" spans="1:4" ht="12.75" x14ac:dyDescent="0.2">
      <c r="A28" s="231"/>
      <c r="B28" s="232">
        <v>2</v>
      </c>
      <c r="C28" s="2436" t="s">
        <v>2038</v>
      </c>
      <c r="D28" s="2285"/>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2040</v>
      </c>
      <c r="D31" s="1265" t="str">
        <f>IF(AND(COVER!J29="X",COVER!J30="X",COVER!L30&lt;&gt;"X"),"OK",IF(AND(COVER!J29="X",COVER!J30&lt;&gt;"X",COVER!L30="X"),"OK",IF(AND(COVER!L29="X",COVER!J30&lt;&gt;"X"),"OK","PLEASE CHECK YES or NO.")))</f>
        <v>OK</v>
      </c>
    </row>
    <row r="32" spans="1:4" x14ac:dyDescent="0.2">
      <c r="A32" s="233"/>
      <c r="B32" s="236"/>
      <c r="C32" s="1641" t="s">
        <v>2039</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7" t="b">
        <f>IF('Aud Quest 2'!B51="X",IF('Aud Quest 2'!F51&gt;"00/00/00 ","Enter Effective Date","ok"))</f>
        <v>0</v>
      </c>
    </row>
    <row r="35" spans="1:10" x14ac:dyDescent="0.2">
      <c r="A35" s="233"/>
      <c r="B35" s="236"/>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9" t="s">
        <v>633</v>
      </c>
      <c r="D49" s="2440"/>
    </row>
    <row r="50" spans="1:4" x14ac:dyDescent="0.2">
      <c r="A50" s="246"/>
      <c r="B50" s="247"/>
      <c r="C50" s="1619" t="s">
        <v>1652</v>
      </c>
      <c r="D50" s="1271" t="str">
        <f>IF(SUM('Assets-Liab 5-6'!C13)&lt;&gt;SUM('Assets-Liab 5-6'!C41),"ERROR!","OK")</f>
        <v>OK</v>
      </c>
    </row>
    <row r="51" spans="1:4" x14ac:dyDescent="0.2">
      <c r="A51" s="246"/>
      <c r="B51" s="247"/>
      <c r="C51" s="1619" t="s">
        <v>1653</v>
      </c>
      <c r="D51" s="1271" t="str">
        <f>IF(SUM('Assets-Liab 5-6'!D13)&lt;&gt;SUM('Assets-Liab 5-6'!D41),"ERROR!","OK")</f>
        <v>OK</v>
      </c>
    </row>
    <row r="52" spans="1:4" x14ac:dyDescent="0.2">
      <c r="A52" s="246"/>
      <c r="B52" s="247"/>
      <c r="C52" s="1619" t="s">
        <v>1654</v>
      </c>
      <c r="D52" s="1271" t="str">
        <f>IF(SUM('Assets-Liab 5-6'!E13)&lt;&gt;SUM('Assets-Liab 5-6'!E41),"ERROR!","OK")</f>
        <v>OK</v>
      </c>
    </row>
    <row r="53" spans="1:4" x14ac:dyDescent="0.2">
      <c r="A53" s="246"/>
      <c r="B53" s="247"/>
      <c r="C53" s="1619" t="s">
        <v>1655</v>
      </c>
      <c r="D53" s="1271" t="str">
        <f>IF(SUM('Assets-Liab 5-6'!F13)&lt;&gt;SUM('Assets-Liab 5-6'!F41),"ERROR!","OK")</f>
        <v>OK</v>
      </c>
    </row>
    <row r="54" spans="1:4" x14ac:dyDescent="0.2">
      <c r="A54" s="246"/>
      <c r="B54" s="247"/>
      <c r="C54" s="1619" t="s">
        <v>1656</v>
      </c>
      <c r="D54" s="1271" t="str">
        <f>IF(SUM('Assets-Liab 5-6'!G13)&lt;&gt;SUM('Assets-Liab 5-6'!G41),"ERROR!","OK")</f>
        <v>OK</v>
      </c>
    </row>
    <row r="55" spans="1:4" x14ac:dyDescent="0.2">
      <c r="A55" s="246"/>
      <c r="B55" s="247"/>
      <c r="C55" s="1619" t="s">
        <v>1657</v>
      </c>
      <c r="D55" s="1271" t="str">
        <f>IF(SUM('Assets-Liab 5-6'!H13)&lt;&gt;SUM('Assets-Liab 5-6'!H41),"ERROR!","OK")</f>
        <v>OK</v>
      </c>
    </row>
    <row r="56" spans="1:4" x14ac:dyDescent="0.2">
      <c r="A56" s="246"/>
      <c r="B56" s="247"/>
      <c r="C56" s="1619" t="s">
        <v>1658</v>
      </c>
      <c r="D56" s="1271" t="str">
        <f>IF(SUM('Assets-Liab 5-6'!I13)&lt;&gt;SUM('Assets-Liab 5-6'!I41),"ERROR!","OK")</f>
        <v>OK</v>
      </c>
    </row>
    <row r="57" spans="1:4" x14ac:dyDescent="0.2">
      <c r="A57" s="246"/>
      <c r="B57" s="247"/>
      <c r="C57" s="1619" t="s">
        <v>1659</v>
      </c>
      <c r="D57" s="1271" t="str">
        <f>IF(SUM('Assets-Liab 5-6'!J13)&lt;&gt;SUM('Assets-Liab 5-6'!J41),"ERROR!","OK")</f>
        <v>OK</v>
      </c>
    </row>
    <row r="58" spans="1:4" x14ac:dyDescent="0.2">
      <c r="A58" s="246"/>
      <c r="B58" s="247"/>
      <c r="C58" s="1619" t="s">
        <v>1660</v>
      </c>
      <c r="D58" s="1271" t="str">
        <f>IF(SUM('Assets-Liab 5-6'!K13)&lt;&gt;SUM('Assets-Liab 5-6'!K41),"ERROR!","OK")</f>
        <v>OK</v>
      </c>
    </row>
    <row r="59" spans="1:4" x14ac:dyDescent="0.2">
      <c r="A59" s="246"/>
      <c r="B59" s="247"/>
      <c r="C59" s="1619" t="s">
        <v>1661</v>
      </c>
      <c r="D59" s="1271" t="str">
        <f>IF(SUM('Assets-Liab 5-6'!L13)&lt;&gt;('Assets-Liab 5-6'!L41),"ERROR!","OK")</f>
        <v>OK</v>
      </c>
    </row>
    <row r="60" spans="1:4" x14ac:dyDescent="0.2">
      <c r="A60" s="246"/>
      <c r="B60" s="247"/>
      <c r="C60" s="1619" t="s">
        <v>1662</v>
      </c>
      <c r="D60" s="1271" t="str">
        <f>IF(SUM('Assets-Liab 5-6'!M23)&lt;&gt;('Assets-Liab 5-6'!M41),"ERROR!","OK")</f>
        <v>OK</v>
      </c>
    </row>
    <row r="61" spans="1:4" x14ac:dyDescent="0.2">
      <c r="A61" s="246"/>
      <c r="B61" s="247"/>
      <c r="C61" s="1619" t="s">
        <v>1663</v>
      </c>
      <c r="D61" s="1271" t="str">
        <f>IF(SUM('Assets-Liab 5-6'!N23)&lt;&gt;('Assets-Liab 5-6'!N41),"ERROR!","OK")</f>
        <v>OK</v>
      </c>
    </row>
    <row r="62" spans="1:4" x14ac:dyDescent="0.2">
      <c r="A62" s="233"/>
      <c r="B62" s="248">
        <f>B49+1</f>
        <v>6</v>
      </c>
      <c r="C62" s="2432" t="s">
        <v>920</v>
      </c>
      <c r="D62" s="2433"/>
    </row>
    <row r="63" spans="1:4" s="242" customFormat="1" x14ac:dyDescent="0.2">
      <c r="A63" s="233"/>
      <c r="B63" s="239"/>
      <c r="C63" s="1620" t="s">
        <v>1664</v>
      </c>
      <c r="D63" s="1272" t="str">
        <f>IF('Assets-Liab 5-6'!C38+'Assets-Liab 5-6'!C39='Acct Summary 7-8'!C81,"OK","ERROR!")</f>
        <v>OK</v>
      </c>
    </row>
    <row r="64" spans="1:4" x14ac:dyDescent="0.2">
      <c r="A64" s="233"/>
      <c r="B64" s="239"/>
      <c r="C64" s="1620" t="s">
        <v>1665</v>
      </c>
      <c r="D64" s="1272" t="str">
        <f>IF((('Assets-Liab 5-6'!D38+'Assets-Liab 5-6'!D39) ='Acct Summary 7-8'!D81), "OK", "ERROR!" )</f>
        <v>OK</v>
      </c>
    </row>
    <row r="65" spans="1:4" s="242" customFormat="1" x14ac:dyDescent="0.2">
      <c r="A65" s="233"/>
      <c r="B65" s="239"/>
      <c r="C65" s="1620" t="s">
        <v>1666</v>
      </c>
      <c r="D65" s="1272" t="str">
        <f>IF((('Assets-Liab 5-6'!E38 + 'Assets-Liab 5-6'!E39) ='Acct Summary 7-8'!E81), "OK", "ERROR!" )</f>
        <v>OK</v>
      </c>
    </row>
    <row r="66" spans="1:4" x14ac:dyDescent="0.2">
      <c r="A66" s="233"/>
      <c r="B66" s="239"/>
      <c r="C66" s="1620" t="s">
        <v>1667</v>
      </c>
      <c r="D66" s="1272" t="str">
        <f>IF((('Assets-Liab 5-6'!F38 + 'Assets-Liab 5-6'!F39) ='Acct Summary 7-8'!F81), "OK", "ERROR!" )</f>
        <v>OK</v>
      </c>
    </row>
    <row r="67" spans="1:4" ht="12.75" customHeight="1" x14ac:dyDescent="0.2">
      <c r="A67" s="233"/>
      <c r="B67" s="239"/>
      <c r="C67" s="1620" t="s">
        <v>1685</v>
      </c>
      <c r="D67" s="1272" t="str">
        <f>IF((('Assets-Liab 5-6'!G38 + 'Assets-Liab 5-6'!G39) ='Acct Summary 7-8'!G81), "OK", "ERROR!" )</f>
        <v>OK</v>
      </c>
    </row>
    <row r="68" spans="1:4" x14ac:dyDescent="0.2">
      <c r="A68" s="233"/>
      <c r="B68" s="239"/>
      <c r="C68" s="1620" t="s">
        <v>1668</v>
      </c>
      <c r="D68" s="1272" t="str">
        <f>IF((('Assets-Liab 5-6'!H38 + 'Assets-Liab 5-6'!H39) ='Acct Summary 7-8'!H81), "OK", "ERROR!" )</f>
        <v>OK</v>
      </c>
    </row>
    <row r="69" spans="1:4" ht="12.75" customHeight="1" x14ac:dyDescent="0.2">
      <c r="A69" s="233"/>
      <c r="B69" s="239"/>
      <c r="C69" s="1620" t="s">
        <v>1669</v>
      </c>
      <c r="D69" s="1272" t="str">
        <f>IF((('Assets-Liab 5-6'!I38 + 'Assets-Liab 5-6'!I39) ='Acct Summary 7-8'!I81), "OK", "ERROR!" )</f>
        <v>OK</v>
      </c>
    </row>
    <row r="70" spans="1:4" x14ac:dyDescent="0.2">
      <c r="A70" s="233"/>
      <c r="B70" s="239"/>
      <c r="C70" s="1620" t="s">
        <v>1670</v>
      </c>
      <c r="D70" s="1272" t="str">
        <f>IF((('Assets-Liab 5-6'!J38 + 'Assets-Liab 5-6'!J39) ='Acct Summary 7-8'!J81), "OK", "ERROR!" )</f>
        <v>OK</v>
      </c>
    </row>
    <row r="71" spans="1:4" x14ac:dyDescent="0.2">
      <c r="A71" s="243"/>
      <c r="B71" s="239"/>
      <c r="C71" s="1620"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32" t="s">
        <v>777</v>
      </c>
      <c r="D76" s="2433"/>
    </row>
    <row r="77" spans="1:4" x14ac:dyDescent="0.2">
      <c r="A77" s="237"/>
      <c r="B77" s="248"/>
      <c r="C77" s="1083" t="s">
        <v>1672</v>
      </c>
      <c r="D77" s="1274" t="str">
        <f>IF(SUM('Acct Summary 7-8'!C27:K27) =SUM( 'Acct Summary 7-8'!C49:K49),"OK", "ERROR")</f>
        <v>OK</v>
      </c>
    </row>
    <row r="78" spans="1:4" x14ac:dyDescent="0.2">
      <c r="A78" s="233"/>
      <c r="B78" s="239"/>
      <c r="C78" s="1620" t="s">
        <v>1673</v>
      </c>
      <c r="D78" s="1272" t="str">
        <f>IF(SUM('Acct Summary 7-8'!C28:K28)=SUM('Acct Summary 7-8'!C50:K50),"OK","ERROR!")</f>
        <v>OK</v>
      </c>
    </row>
    <row r="79" spans="1:4" ht="24" x14ac:dyDescent="0.2">
      <c r="A79" s="245"/>
      <c r="B79" s="239"/>
      <c r="C79" s="1620"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0" t="s">
        <v>1705</v>
      </c>
      <c r="D81" s="1272" t="str">
        <f>IF(SUM('Assets-Liab 5-6'!C38:H38)&gt;=SUM('Rest Tax Levies-Tort Im 26'!G25:K25),"OK","ERROR")</f>
        <v>OK</v>
      </c>
    </row>
    <row r="82" spans="1:4" x14ac:dyDescent="0.2">
      <c r="A82" s="233"/>
      <c r="B82" s="239"/>
      <c r="C82" s="1620" t="s">
        <v>1778</v>
      </c>
      <c r="D82" s="1272" t="str">
        <f>IF(SUM('Assets-Liab 5-6'!C39:K39)&gt;0,"OK","ENTRY IS REQUIRED!")</f>
        <v>OK</v>
      </c>
    </row>
    <row r="83" spans="1:4" x14ac:dyDescent="0.2">
      <c r="A83" s="233"/>
      <c r="B83" s="1642">
        <f>B80+1</f>
        <v>11</v>
      </c>
      <c r="C83" s="1643" t="s">
        <v>1707</v>
      </c>
      <c r="D83" s="1272"/>
    </row>
    <row r="84" spans="1:4" x14ac:dyDescent="0.2">
      <c r="A84" s="233"/>
      <c r="B84" s="239"/>
      <c r="C84" s="1620"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2" sqref="A2:F2"/>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1" t="s">
        <v>1932</v>
      </c>
      <c r="B4" s="2442"/>
      <c r="C4" s="2442"/>
      <c r="D4" s="2442"/>
      <c r="E4" s="2442"/>
      <c r="F4" s="2442"/>
      <c r="G4" s="2442"/>
      <c r="H4" s="2442"/>
      <c r="I4" s="2442"/>
      <c r="J4" s="2442"/>
      <c r="K4" s="2442"/>
      <c r="L4" s="244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43" t="str">
        <f>COVER!A17</f>
        <v>United Twp HSD 30</v>
      </c>
      <c r="B7" s="2444"/>
      <c r="C7" s="2444"/>
      <c r="D7" s="2445"/>
      <c r="E7" s="2446">
        <f>COVER!A13</f>
        <v>49081030017</v>
      </c>
      <c r="F7" s="2447"/>
      <c r="G7" s="2448" t="str">
        <f>COVER!T23</f>
        <v>066.004397</v>
      </c>
      <c r="H7" s="2449"/>
      <c r="I7" s="2449"/>
      <c r="J7" s="2449"/>
      <c r="K7" s="2449"/>
      <c r="L7" s="2450"/>
    </row>
    <row r="8" spans="1:29" ht="13.5" customHeight="1" x14ac:dyDescent="0.2">
      <c r="A8" s="2038" t="s">
        <v>2027</v>
      </c>
      <c r="B8" s="2039"/>
      <c r="C8" s="2018"/>
      <c r="D8" s="2018"/>
      <c r="E8" s="2042"/>
      <c r="F8" s="2019"/>
      <c r="G8" s="2020" t="s">
        <v>1414</v>
      </c>
      <c r="H8" s="1290"/>
      <c r="I8" s="1290"/>
      <c r="J8" s="1290"/>
      <c r="K8" s="1290"/>
      <c r="L8" s="2021"/>
    </row>
    <row r="9" spans="1:29" ht="13.5" customHeight="1" x14ac:dyDescent="0.2">
      <c r="A9" s="2451"/>
      <c r="B9" s="2452"/>
      <c r="C9" s="2452"/>
      <c r="D9" s="2452"/>
      <c r="E9" s="2452"/>
      <c r="F9" s="2453"/>
      <c r="G9" s="2454" t="str">
        <f>COVER!T13</f>
        <v>Bohnsack &amp; Frommelt LLP</v>
      </c>
      <c r="H9" s="2455"/>
      <c r="I9" s="2455"/>
      <c r="J9" s="2455"/>
      <c r="K9" s="2455"/>
      <c r="L9" s="2456"/>
    </row>
    <row r="10" spans="1:29" ht="13.5" customHeight="1" x14ac:dyDescent="0.2">
      <c r="A10" s="2457"/>
      <c r="B10" s="2458"/>
      <c r="C10" s="2458"/>
      <c r="D10" s="2458"/>
      <c r="E10" s="2458"/>
      <c r="F10" s="2459"/>
      <c r="G10" s="2454" t="str">
        <f>COVER!T17</f>
        <v>1500 River Dr Suite 200</v>
      </c>
      <c r="H10" s="2460"/>
      <c r="I10" s="2460"/>
      <c r="J10" s="2460"/>
      <c r="K10" s="2460"/>
      <c r="L10" s="2461"/>
    </row>
    <row r="11" spans="1:29" ht="13.5" customHeight="1" x14ac:dyDescent="0.2">
      <c r="A11" s="2038" t="s">
        <v>2029</v>
      </c>
      <c r="B11" s="2039"/>
      <c r="C11" s="2018"/>
      <c r="D11" s="2042"/>
      <c r="E11" s="2018"/>
      <c r="F11" s="2019"/>
      <c r="G11" s="2454" t="str">
        <f>COVER!T19</f>
        <v>Moline</v>
      </c>
      <c r="H11" s="2460"/>
      <c r="I11" s="2460"/>
      <c r="J11" s="1980" t="str">
        <f>COVER!X19</f>
        <v>IL</v>
      </c>
      <c r="K11" s="1980">
        <f>COVER!Z19</f>
        <v>61265</v>
      </c>
      <c r="L11" s="2022"/>
    </row>
    <row r="12" spans="1:29" ht="13.5" customHeight="1" x14ac:dyDescent="0.2">
      <c r="A12" s="2462" t="s">
        <v>2028</v>
      </c>
      <c r="B12" s="2463"/>
      <c r="C12" s="2463"/>
      <c r="D12" s="2463"/>
      <c r="E12" s="2463"/>
      <c r="F12" s="2464"/>
      <c r="G12" s="1983"/>
      <c r="H12" s="1309"/>
      <c r="I12" s="1309"/>
      <c r="J12" s="1309"/>
      <c r="K12" s="1309"/>
      <c r="L12" s="1984"/>
    </row>
    <row r="13" spans="1:29" ht="13.5" customHeight="1" x14ac:dyDescent="0.2">
      <c r="A13" s="2454"/>
      <c r="B13" s="2455"/>
      <c r="C13" s="2455"/>
      <c r="D13" s="2455"/>
      <c r="E13" s="1308"/>
      <c r="F13" s="2031"/>
      <c r="G13" s="2023" t="s">
        <v>2031</v>
      </c>
      <c r="H13" s="2024"/>
      <c r="I13" s="2465" t="str">
        <f>COVER!T25</f>
        <v>Sarah@governmentalservice.com</v>
      </c>
      <c r="J13" s="2466"/>
      <c r="K13" s="2466"/>
      <c r="L13" s="2467"/>
    </row>
    <row r="14" spans="1:29" ht="13.5" customHeight="1" x14ac:dyDescent="0.2">
      <c r="A14" s="2454" t="str">
        <f>COVER!A19</f>
        <v>1275 Avenue of the Cities</v>
      </c>
      <c r="B14" s="2452"/>
      <c r="C14" s="2452"/>
      <c r="D14" s="2452"/>
      <c r="E14" s="2029">
        <v>0</v>
      </c>
      <c r="F14" s="1307"/>
      <c r="G14" s="2025" t="s">
        <v>1413</v>
      </c>
      <c r="H14" s="1290"/>
      <c r="I14" s="1290"/>
      <c r="J14" s="1290"/>
      <c r="K14" s="1290"/>
      <c r="L14" s="2021"/>
    </row>
    <row r="15" spans="1:29" ht="13.5" customHeight="1" x14ac:dyDescent="0.2">
      <c r="A15" s="2454" t="str">
        <f>COVER!A21</f>
        <v>East Moline</v>
      </c>
      <c r="B15" s="2460"/>
      <c r="C15" s="2460"/>
      <c r="D15" s="1289"/>
      <c r="E15" s="1985"/>
      <c r="F15" s="1306"/>
      <c r="G15" s="1979" t="str">
        <f>COVER!T15</f>
        <v>Sarah Bohnsack</v>
      </c>
      <c r="H15" s="1290"/>
      <c r="I15" s="1290"/>
      <c r="J15" s="1290"/>
      <c r="K15" s="1290"/>
      <c r="L15" s="2021"/>
    </row>
    <row r="16" spans="1:29" ht="12.2" customHeight="1" x14ac:dyDescent="0.2">
      <c r="A16" s="2028" t="s">
        <v>2030</v>
      </c>
      <c r="B16" s="1557"/>
      <c r="C16" s="2030">
        <f>COVER!A25</f>
        <v>61244</v>
      </c>
      <c r="D16" s="2030"/>
      <c r="E16" s="2030"/>
      <c r="F16" s="2031"/>
      <c r="G16" s="2468"/>
      <c r="H16" s="2469"/>
      <c r="I16" s="2469"/>
      <c r="J16" s="2469"/>
      <c r="K16" s="2469"/>
      <c r="L16" s="2470"/>
    </row>
    <row r="17" spans="1:13" ht="12.2" customHeight="1" x14ac:dyDescent="0.2">
      <c r="A17" s="2471"/>
      <c r="B17" s="2472"/>
      <c r="C17" s="2472"/>
      <c r="D17" s="2472"/>
      <c r="E17" s="2472"/>
      <c r="F17" s="2473"/>
      <c r="G17" s="2025" t="s">
        <v>1412</v>
      </c>
      <c r="H17" s="1290"/>
      <c r="I17" s="1290"/>
      <c r="J17" s="1290"/>
      <c r="K17" s="2026" t="s">
        <v>1411</v>
      </c>
      <c r="L17" s="2019"/>
      <c r="M17" s="1305"/>
    </row>
    <row r="18" spans="1:13" ht="12.2" customHeight="1" x14ac:dyDescent="0.2">
      <c r="A18" s="2457"/>
      <c r="B18" s="2458"/>
      <c r="C18" s="2458"/>
      <c r="D18" s="2458"/>
      <c r="E18" s="2458"/>
      <c r="F18" s="2459"/>
      <c r="G18" s="2443" t="str">
        <f>COVER!T21</f>
        <v>563-343-9595</v>
      </c>
      <c r="H18" s="2444"/>
      <c r="I18" s="2444"/>
      <c r="J18" s="2444"/>
      <c r="K18" s="2443">
        <f>COVER!X21</f>
        <v>0</v>
      </c>
      <c r="L18" s="247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2006</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2007</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2008</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2009</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2010</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2011</v>
      </c>
      <c r="D36" s="1295"/>
      <c r="E36" s="1295"/>
    </row>
    <row r="37" spans="1:8" ht="5.45" customHeight="1" x14ac:dyDescent="0.2">
      <c r="B37" s="1294"/>
      <c r="C37" s="1298"/>
      <c r="D37" s="1293"/>
      <c r="E37" s="1293"/>
    </row>
    <row r="38" spans="1:8" s="1288" customFormat="1" ht="12.2" customHeight="1" x14ac:dyDescent="0.2">
      <c r="B38" s="1291"/>
      <c r="C38" s="1297" t="s">
        <v>2012</v>
      </c>
      <c r="D38" s="1295"/>
      <c r="E38" s="1295"/>
    </row>
    <row r="39" spans="1:8" ht="5.45" customHeight="1" x14ac:dyDescent="0.2">
      <c r="B39" s="1294"/>
      <c r="C39" s="1298"/>
      <c r="D39" s="1293"/>
      <c r="E39" s="1293"/>
    </row>
    <row r="40" spans="1:8" s="1288" customFormat="1" ht="13.5" customHeight="1" x14ac:dyDescent="0.2">
      <c r="B40" s="1291"/>
      <c r="C40" s="1297" t="s">
        <v>2013</v>
      </c>
      <c r="D40" s="1295"/>
      <c r="E40" s="1295"/>
    </row>
    <row r="41" spans="1:8" ht="4.9000000000000004" customHeight="1" x14ac:dyDescent="0.2">
      <c r="A41" s="1299"/>
      <c r="B41" s="1294"/>
      <c r="C41" s="1298"/>
      <c r="D41" s="1293"/>
      <c r="E41" s="1293"/>
    </row>
    <row r="42" spans="1:8" s="1288" customFormat="1" ht="13.5" customHeight="1" x14ac:dyDescent="0.2">
      <c r="B42" s="1291"/>
      <c r="C42" s="1297" t="s">
        <v>2014</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2015</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2" sqref="A2:F2"/>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5" t="str">
        <f>'Single Audit Cover'!A7</f>
        <v>United Twp HSD 30</v>
      </c>
      <c r="B1" s="2442"/>
      <c r="C1" s="2442"/>
      <c r="D1" s="2442"/>
    </row>
    <row r="2" spans="1:11" s="1978" customFormat="1" ht="12.75" x14ac:dyDescent="0.2">
      <c r="A2" s="2476">
        <f>'Single Audit Cover'!E7</f>
        <v>49081030017</v>
      </c>
      <c r="B2" s="2477"/>
      <c r="C2" s="2477"/>
      <c r="D2" s="2477"/>
    </row>
    <row r="3" spans="1:11" s="1978" customFormat="1" ht="12.75" x14ac:dyDescent="0.2">
      <c r="A3" s="2475" t="s">
        <v>2016</v>
      </c>
      <c r="B3" s="2442"/>
      <c r="C3" s="2442"/>
      <c r="D3" s="2442"/>
    </row>
    <row r="4" spans="1:11" s="1978" customFormat="1" ht="4.5" customHeight="1" x14ac:dyDescent="0.2">
      <c r="A4" s="1976"/>
      <c r="B4" s="1975"/>
      <c r="C4" s="1975"/>
      <c r="D4" s="1975"/>
    </row>
    <row r="5" spans="1:11" x14ac:dyDescent="0.2">
      <c r="B5" s="1345" t="s">
        <v>2017</v>
      </c>
      <c r="C5" s="1344"/>
      <c r="D5" s="1321"/>
    </row>
    <row r="6" spans="1:11" x14ac:dyDescent="0.2">
      <c r="B6" s="1345" t="s">
        <v>1488</v>
      </c>
      <c r="C6" s="1344"/>
      <c r="D6" s="1321"/>
    </row>
    <row r="7" spans="1:11" x14ac:dyDescent="0.2">
      <c r="B7" s="1345" t="s">
        <v>2018</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2019</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0" t="str">
        <f>'Single Audit Cover'!A7</f>
        <v>United Twp HSD 30</v>
      </c>
      <c r="B1" s="2480"/>
      <c r="C1" s="2480"/>
      <c r="D1" s="2480"/>
      <c r="E1" s="2480"/>
    </row>
    <row r="2" spans="1:5" x14ac:dyDescent="0.2">
      <c r="A2" s="2481">
        <f>'Single Audit Cover'!E7</f>
        <v>49081030017</v>
      </c>
      <c r="B2" s="2481"/>
      <c r="C2" s="2481"/>
      <c r="D2" s="2481"/>
      <c r="E2" s="2481"/>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1352551</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64689</v>
      </c>
    </row>
    <row r="15" spans="1:5" x14ac:dyDescent="0.2">
      <c r="A15" s="1362"/>
      <c r="B15" s="1361"/>
      <c r="C15" s="1361"/>
    </row>
    <row r="16" spans="1:5" x14ac:dyDescent="0.2">
      <c r="A16" s="1362" t="s">
        <v>1500</v>
      </c>
      <c r="B16" s="1361"/>
      <c r="C16" s="1361"/>
    </row>
    <row r="17" spans="1:4" x14ac:dyDescent="0.2">
      <c r="A17" s="1362" t="s">
        <v>2032</v>
      </c>
      <c r="B17" s="1361" t="s">
        <v>1499</v>
      </c>
      <c r="C17" s="1361"/>
      <c r="D17" s="1360">
        <f>-SUM('Revenues 9-14'!C271:K271)</f>
        <v>-9443</v>
      </c>
    </row>
    <row r="19" spans="1:4" ht="13.5" thickBot="1" x14ac:dyDescent="0.25">
      <c r="A19" s="1359" t="s">
        <v>1498</v>
      </c>
      <c r="D19" s="1358">
        <f>SUM(D10:D17)</f>
        <v>1407797</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2"/>
      <c r="B24" s="2483"/>
      <c r="D24" s="1351"/>
    </row>
    <row r="25" spans="1:4" x14ac:dyDescent="0.2">
      <c r="A25" s="2478"/>
      <c r="B25" s="2479"/>
      <c r="D25" s="1351"/>
    </row>
    <row r="26" spans="1:4" x14ac:dyDescent="0.2">
      <c r="A26" s="2478"/>
      <c r="B26" s="2479"/>
      <c r="D26" s="1351"/>
    </row>
    <row r="27" spans="1:4" x14ac:dyDescent="0.2">
      <c r="A27" s="2478"/>
      <c r="B27" s="2479"/>
      <c r="D27" s="1351"/>
    </row>
    <row r="28" spans="1:4" x14ac:dyDescent="0.2">
      <c r="A28" s="2478"/>
      <c r="B28" s="2479"/>
      <c r="D28" s="1351"/>
    </row>
    <row r="29" spans="1:4" x14ac:dyDescent="0.2">
      <c r="A29" s="2478"/>
      <c r="B29" s="2479"/>
      <c r="D29" s="1351"/>
    </row>
    <row r="30" spans="1:4" x14ac:dyDescent="0.2">
      <c r="A30" s="2478"/>
      <c r="B30" s="2479"/>
      <c r="D30" s="1351"/>
    </row>
    <row r="32" spans="1:4" x14ac:dyDescent="0.2">
      <c r="A32" s="1357" t="s">
        <v>1496</v>
      </c>
      <c r="D32" s="1356">
        <f>SUM(D19:D30)</f>
        <v>1407797</v>
      </c>
    </row>
    <row r="33" spans="1:4" x14ac:dyDescent="0.2">
      <c r="D33" s="1355"/>
    </row>
    <row r="34" spans="1:4" x14ac:dyDescent="0.2">
      <c r="A34" s="1346" t="s">
        <v>1495</v>
      </c>
    </row>
    <row r="35" spans="1:4" x14ac:dyDescent="0.2">
      <c r="A35" s="1346" t="s">
        <v>1494</v>
      </c>
      <c r="B35" s="1348" t="s">
        <v>1493</v>
      </c>
      <c r="D35" s="1354">
        <f>+' SEFA (3)'!F24</f>
        <v>1407797</v>
      </c>
    </row>
    <row r="37" spans="1:4" x14ac:dyDescent="0.2">
      <c r="A37" s="1353" t="s">
        <v>1492</v>
      </c>
    </row>
    <row r="39" spans="1:4" ht="13.35" customHeight="1" x14ac:dyDescent="0.2">
      <c r="A39" s="1352" t="s">
        <v>1491</v>
      </c>
    </row>
    <row r="40" spans="1:4" x14ac:dyDescent="0.2">
      <c r="A40" s="2478"/>
      <c r="B40" s="2479"/>
      <c r="D40" s="1351"/>
    </row>
    <row r="41" spans="1:4" x14ac:dyDescent="0.2">
      <c r="A41" s="2478"/>
      <c r="B41" s="2479"/>
      <c r="D41" s="1350"/>
    </row>
    <row r="42" spans="1:4" x14ac:dyDescent="0.2">
      <c r="A42" s="2478"/>
      <c r="B42" s="2479"/>
      <c r="D42" s="1350"/>
    </row>
    <row r="43" spans="1:4" x14ac:dyDescent="0.2">
      <c r="A43" s="2478"/>
      <c r="B43" s="2479"/>
      <c r="D43" s="1350"/>
    </row>
    <row r="44" spans="1:4" x14ac:dyDescent="0.2">
      <c r="A44" s="2478"/>
      <c r="B44" s="2479"/>
      <c r="D44" s="1350"/>
    </row>
    <row r="45" spans="1:4" x14ac:dyDescent="0.2">
      <c r="A45" s="2478"/>
      <c r="B45" s="2479"/>
      <c r="D45" s="1350"/>
    </row>
    <row r="47" spans="1:4" x14ac:dyDescent="0.2">
      <c r="B47" s="1349" t="s">
        <v>1490</v>
      </c>
      <c r="C47" s="1349"/>
      <c r="D47" s="1981">
        <f>SUM(D35:D45)</f>
        <v>1407797</v>
      </c>
    </row>
    <row r="49" spans="2:4" x14ac:dyDescent="0.2">
      <c r="B49" s="1349" t="s">
        <v>1489</v>
      </c>
      <c r="C49" s="1349"/>
      <c r="D49" s="1981">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A2" sqref="A2:F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4" t="str">
        <f>'Single Audit Cover'!A7</f>
        <v>United Twp HSD 30</v>
      </c>
      <c r="C1" s="2485"/>
      <c r="D1" s="2485"/>
      <c r="E1" s="2485"/>
      <c r="F1" s="2485"/>
      <c r="G1" s="2485"/>
      <c r="H1" s="2485"/>
      <c r="I1" s="2485"/>
      <c r="J1" s="2485"/>
      <c r="K1" s="2485"/>
    </row>
    <row r="2" spans="2:12" ht="15" x14ac:dyDescent="0.2">
      <c r="B2" s="2486">
        <f>'Single Audit Cover'!E7</f>
        <v>49081030017</v>
      </c>
      <c r="C2" s="2486"/>
      <c r="D2" s="2486"/>
      <c r="E2" s="2486"/>
      <c r="F2" s="2486"/>
      <c r="G2" s="2486"/>
      <c r="H2" s="2486"/>
      <c r="I2" s="2486"/>
      <c r="J2" s="2486"/>
      <c r="K2" s="2486"/>
      <c r="L2" s="1421"/>
    </row>
    <row r="3" spans="2:12" ht="15" x14ac:dyDescent="0.2">
      <c r="B3" s="2487" t="s">
        <v>1474</v>
      </c>
      <c r="C3" s="2487"/>
      <c r="D3" s="2487"/>
      <c r="E3" s="2487"/>
      <c r="F3" s="2487"/>
      <c r="G3" s="2487"/>
      <c r="H3" s="2487"/>
      <c r="I3" s="2487"/>
      <c r="J3" s="2487"/>
      <c r="K3" s="2487"/>
      <c r="L3" s="1421"/>
    </row>
    <row r="4" spans="2:12" ht="15" x14ac:dyDescent="0.2">
      <c r="B4" s="2441" t="str">
        <f>'[1]Single Audit Cover'!A4</f>
        <v>Year Ending June 30, 2016</v>
      </c>
      <c r="C4" s="2441"/>
      <c r="D4" s="2441"/>
      <c r="E4" s="2441"/>
      <c r="F4" s="2441"/>
      <c r="G4" s="2441"/>
      <c r="H4" s="2441"/>
      <c r="I4" s="2441"/>
      <c r="J4" s="2441"/>
      <c r="K4" s="2441"/>
      <c r="L4" s="1421"/>
    </row>
    <row r="6" spans="2:12" x14ac:dyDescent="0.2">
      <c r="B6" s="1420"/>
      <c r="C6" s="1419"/>
      <c r="D6" s="1418" t="s">
        <v>1539</v>
      </c>
      <c r="E6" s="1415" t="s">
        <v>624</v>
      </c>
      <c r="F6" s="1417"/>
      <c r="G6" s="1416" t="s">
        <v>1538</v>
      </c>
      <c r="H6" s="1415"/>
      <c r="I6" s="1414"/>
      <c r="J6" s="1413"/>
      <c r="K6" s="1412"/>
    </row>
    <row r="7" spans="2:12" ht="15.75" x14ac:dyDescent="0.25">
      <c r="B7" s="2046"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2125</v>
      </c>
      <c r="C10" s="1394"/>
      <c r="D10" s="1393"/>
      <c r="E10" s="1392"/>
      <c r="F10" s="1392"/>
      <c r="G10" s="1392"/>
      <c r="H10" s="1392"/>
      <c r="I10" s="1392"/>
      <c r="J10" s="1392"/>
      <c r="K10" s="1392"/>
    </row>
    <row r="11" spans="2:12" ht="20.100000000000001" customHeight="1" x14ac:dyDescent="0.2">
      <c r="B11" s="1391" t="s">
        <v>2126</v>
      </c>
      <c r="C11" s="1390"/>
      <c r="D11" s="1389"/>
      <c r="E11" s="1388"/>
      <c r="F11" s="1388"/>
      <c r="G11" s="1388"/>
      <c r="H11" s="1388"/>
      <c r="I11" s="1388"/>
      <c r="J11" s="1388"/>
      <c r="K11" s="1388"/>
    </row>
    <row r="12" spans="2:12" ht="20.100000000000001" customHeight="1" x14ac:dyDescent="0.2">
      <c r="B12" s="1391" t="s">
        <v>2176</v>
      </c>
      <c r="C12" s="1390"/>
      <c r="D12" s="1389"/>
      <c r="E12" s="1388"/>
      <c r="F12" s="1388"/>
      <c r="G12" s="1388"/>
      <c r="H12" s="1388"/>
      <c r="I12" s="1388"/>
      <c r="J12" s="1388"/>
      <c r="K12" s="1388"/>
    </row>
    <row r="13" spans="2:12" ht="20.100000000000001" customHeight="1" x14ac:dyDescent="0.2">
      <c r="B13" s="1391" t="s">
        <v>2135</v>
      </c>
      <c r="C13" s="1390">
        <v>10.555</v>
      </c>
      <c r="D13" s="1389" t="s">
        <v>2127</v>
      </c>
      <c r="E13" s="1388">
        <v>0</v>
      </c>
      <c r="F13" s="1388">
        <v>307651</v>
      </c>
      <c r="G13" s="1388">
        <v>0</v>
      </c>
      <c r="H13" s="1388">
        <v>307651</v>
      </c>
      <c r="I13" s="1388">
        <v>0</v>
      </c>
      <c r="J13" s="1388">
        <v>307651</v>
      </c>
      <c r="K13" s="1388" t="s">
        <v>2129</v>
      </c>
    </row>
    <row r="14" spans="2:12" ht="20.100000000000001" customHeight="1" x14ac:dyDescent="0.2">
      <c r="B14" s="1391" t="s">
        <v>2135</v>
      </c>
      <c r="C14" s="1390">
        <v>10.555</v>
      </c>
      <c r="D14" s="1389" t="s">
        <v>2128</v>
      </c>
      <c r="E14" s="1388">
        <v>330188</v>
      </c>
      <c r="F14" s="1388">
        <v>108017</v>
      </c>
      <c r="G14" s="1388">
        <v>330188</v>
      </c>
      <c r="H14" s="1388">
        <v>108017</v>
      </c>
      <c r="I14" s="1388">
        <v>0</v>
      </c>
      <c r="J14" s="1388">
        <v>438205</v>
      </c>
      <c r="K14" s="1388" t="s">
        <v>2129</v>
      </c>
    </row>
    <row r="15" spans="2:12" ht="20.100000000000001" customHeight="1" x14ac:dyDescent="0.2">
      <c r="B15" s="1391" t="s">
        <v>1390</v>
      </c>
      <c r="C15" s="1390"/>
      <c r="D15" s="1389"/>
      <c r="E15" s="1388"/>
      <c r="F15" s="1388"/>
      <c r="G15" s="1388"/>
      <c r="H15" s="1388"/>
      <c r="I15" s="1388"/>
      <c r="J15" s="1388"/>
      <c r="K15" s="1388"/>
    </row>
    <row r="16" spans="2:12" ht="20.100000000000001" customHeight="1" x14ac:dyDescent="0.2">
      <c r="B16" s="1391" t="s">
        <v>2136</v>
      </c>
      <c r="C16" s="1390">
        <v>10.553000000000001</v>
      </c>
      <c r="D16" s="1389" t="s">
        <v>2130</v>
      </c>
      <c r="E16" s="1388">
        <v>0</v>
      </c>
      <c r="F16" s="1388">
        <v>49718</v>
      </c>
      <c r="G16" s="1388">
        <v>0</v>
      </c>
      <c r="H16" s="1388">
        <v>49718</v>
      </c>
      <c r="I16" s="1388">
        <v>0</v>
      </c>
      <c r="J16" s="1388">
        <v>49718</v>
      </c>
      <c r="K16" s="1388" t="s">
        <v>2129</v>
      </c>
    </row>
    <row r="17" spans="2:12" ht="20.100000000000001" customHeight="1" x14ac:dyDescent="0.2">
      <c r="B17" s="1391" t="s">
        <v>2136</v>
      </c>
      <c r="C17" s="1390">
        <v>10.553000000000001</v>
      </c>
      <c r="D17" s="1389" t="s">
        <v>2131</v>
      </c>
      <c r="E17" s="1388">
        <v>55946</v>
      </c>
      <c r="F17" s="1388">
        <v>14756</v>
      </c>
      <c r="G17" s="1388">
        <v>62369</v>
      </c>
      <c r="H17" s="1388">
        <v>8333</v>
      </c>
      <c r="I17" s="1388">
        <v>0</v>
      </c>
      <c r="J17" s="1388">
        <v>70702</v>
      </c>
      <c r="K17" s="1388" t="s">
        <v>2129</v>
      </c>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t="s">
        <v>2137</v>
      </c>
      <c r="C19" s="1390">
        <v>10.555</v>
      </c>
      <c r="D19" s="1389">
        <v>49081030017</v>
      </c>
      <c r="E19" s="1388">
        <v>0</v>
      </c>
      <c r="F19" s="1388">
        <v>14282</v>
      </c>
      <c r="G19" s="1388">
        <v>0</v>
      </c>
      <c r="H19" s="1388">
        <v>14282</v>
      </c>
      <c r="I19" s="1388">
        <v>0</v>
      </c>
      <c r="J19" s="1388">
        <v>14282</v>
      </c>
      <c r="K19" s="1388" t="s">
        <v>2129</v>
      </c>
    </row>
    <row r="20" spans="2:12" ht="20.100000000000001" customHeight="1" x14ac:dyDescent="0.2">
      <c r="B20" s="1391" t="s">
        <v>2138</v>
      </c>
      <c r="C20" s="1390">
        <v>10.555</v>
      </c>
      <c r="D20" s="1389">
        <v>49081030017</v>
      </c>
      <c r="E20" s="1388">
        <v>0</v>
      </c>
      <c r="F20" s="1388">
        <v>50407</v>
      </c>
      <c r="G20" s="1388">
        <v>0</v>
      </c>
      <c r="H20" s="1388">
        <v>50407</v>
      </c>
      <c r="I20" s="1388">
        <v>0</v>
      </c>
      <c r="J20" s="1388">
        <v>50407</v>
      </c>
      <c r="K20" s="1388" t="s">
        <v>2129</v>
      </c>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t="s">
        <v>2132</v>
      </c>
      <c r="C22" s="1390"/>
      <c r="D22" s="1389"/>
      <c r="E22" s="1388">
        <f t="shared" ref="E22:J22" si="0">SUM(E13:E21)</f>
        <v>386134</v>
      </c>
      <c r="F22" s="1388">
        <f t="shared" si="0"/>
        <v>544831</v>
      </c>
      <c r="G22" s="1388">
        <f t="shared" si="0"/>
        <v>392557</v>
      </c>
      <c r="H22" s="1388">
        <f t="shared" si="0"/>
        <v>538408</v>
      </c>
      <c r="I22" s="1388">
        <f t="shared" si="0"/>
        <v>0</v>
      </c>
      <c r="J22" s="1388">
        <f t="shared" si="0"/>
        <v>930965</v>
      </c>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2087</v>
      </c>
      <c r="C28" s="2048"/>
      <c r="D28" s="2049"/>
      <c r="E28" s="2050"/>
      <c r="F28" s="2050"/>
      <c r="G28" s="1367"/>
      <c r="H28" s="1367"/>
    </row>
    <row r="29" spans="2:12" x14ac:dyDescent="0.2">
      <c r="B29" s="2051" t="s">
        <v>2166</v>
      </c>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2"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zoomScale="110" zoomScaleNormal="110" workbookViewId="0">
      <selection activeCell="A2" sqref="A2:F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4" t="str">
        <f>'Single Audit Cover'!A7</f>
        <v>United Twp HSD 30</v>
      </c>
      <c r="C1" s="2485"/>
      <c r="D1" s="2485"/>
      <c r="E1" s="2485"/>
      <c r="F1" s="2485"/>
      <c r="G1" s="2485"/>
      <c r="H1" s="2485"/>
      <c r="I1" s="2485"/>
      <c r="J1" s="2485"/>
      <c r="K1" s="2485"/>
    </row>
    <row r="2" spans="2:12" ht="15" x14ac:dyDescent="0.2">
      <c r="B2" s="2486">
        <f>'Single Audit Cover'!E7</f>
        <v>49081030017</v>
      </c>
      <c r="C2" s="2486"/>
      <c r="D2" s="2486"/>
      <c r="E2" s="2486"/>
      <c r="F2" s="2486"/>
      <c r="G2" s="2486"/>
      <c r="H2" s="2486"/>
      <c r="I2" s="2486"/>
      <c r="J2" s="2486"/>
      <c r="K2" s="2486"/>
      <c r="L2" s="1421"/>
    </row>
    <row r="3" spans="2:12" ht="15" x14ac:dyDescent="0.2">
      <c r="B3" s="2487" t="s">
        <v>1474</v>
      </c>
      <c r="C3" s="2487"/>
      <c r="D3" s="2487"/>
      <c r="E3" s="2487"/>
      <c r="F3" s="2487"/>
      <c r="G3" s="2487"/>
      <c r="H3" s="2487"/>
      <c r="I3" s="2487"/>
      <c r="J3" s="2487"/>
      <c r="K3" s="2487"/>
      <c r="L3" s="1421"/>
    </row>
    <row r="4" spans="2:12" ht="15" x14ac:dyDescent="0.2">
      <c r="B4" s="2441" t="str">
        <f>'[1]Single Audit Cover'!A4</f>
        <v>Year Ending June 30, 2016</v>
      </c>
      <c r="C4" s="2441"/>
      <c r="D4" s="2441"/>
      <c r="E4" s="2441"/>
      <c r="F4" s="2441"/>
      <c r="G4" s="2441"/>
      <c r="H4" s="2441"/>
      <c r="I4" s="2441"/>
      <c r="J4" s="2441"/>
      <c r="K4" s="2441"/>
      <c r="L4" s="1421"/>
    </row>
    <row r="6" spans="2:12" x14ac:dyDescent="0.2">
      <c r="B6" s="1420"/>
      <c r="C6" s="1419"/>
      <c r="D6" s="1418" t="s">
        <v>1539</v>
      </c>
      <c r="E6" s="1415" t="s">
        <v>624</v>
      </c>
      <c r="F6" s="1417"/>
      <c r="G6" s="1416" t="s">
        <v>1538</v>
      </c>
      <c r="H6" s="1415"/>
      <c r="I6" s="1414"/>
      <c r="J6" s="1413"/>
      <c r="K6" s="1412"/>
    </row>
    <row r="7" spans="2:12" ht="15.75" x14ac:dyDescent="0.25">
      <c r="B7" s="2046"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2133</v>
      </c>
      <c r="C10" s="1394"/>
      <c r="D10" s="1393"/>
      <c r="E10" s="1392"/>
      <c r="F10" s="1392"/>
      <c r="G10" s="1392"/>
      <c r="H10" s="1392"/>
      <c r="I10" s="1392"/>
      <c r="J10" s="1392"/>
      <c r="K10" s="1392"/>
    </row>
    <row r="11" spans="2:12" ht="20.100000000000001" customHeight="1" x14ac:dyDescent="0.2">
      <c r="B11" s="1391" t="s">
        <v>2126</v>
      </c>
      <c r="C11" s="1390"/>
      <c r="D11" s="1389"/>
      <c r="E11" s="1388"/>
      <c r="F11" s="1388"/>
      <c r="G11" s="1388"/>
      <c r="H11" s="1388"/>
      <c r="I11" s="1388"/>
      <c r="J11" s="1388"/>
      <c r="K11" s="1388"/>
    </row>
    <row r="12" spans="2:12" ht="20.100000000000001" customHeight="1" x14ac:dyDescent="0.2">
      <c r="B12" s="1391" t="s">
        <v>2134</v>
      </c>
      <c r="C12" s="1390" t="s">
        <v>2140</v>
      </c>
      <c r="D12" s="1389" t="s">
        <v>2143</v>
      </c>
      <c r="E12" s="1388">
        <v>0</v>
      </c>
      <c r="F12" s="1388">
        <v>417860</v>
      </c>
      <c r="G12" s="1388">
        <v>0</v>
      </c>
      <c r="H12" s="1388">
        <v>496428</v>
      </c>
      <c r="I12" s="1388">
        <v>0</v>
      </c>
      <c r="J12" s="1388">
        <v>496428</v>
      </c>
      <c r="K12" s="1388">
        <v>567632</v>
      </c>
    </row>
    <row r="13" spans="2:12" ht="20.100000000000001" customHeight="1" x14ac:dyDescent="0.2">
      <c r="B13" s="1391" t="s">
        <v>2134</v>
      </c>
      <c r="C13" s="1390" t="s">
        <v>2140</v>
      </c>
      <c r="D13" s="1389" t="s">
        <v>2144</v>
      </c>
      <c r="E13" s="1388">
        <v>365702</v>
      </c>
      <c r="F13" s="1388">
        <v>51160</v>
      </c>
      <c r="G13" s="1388">
        <v>396274</v>
      </c>
      <c r="H13" s="1388">
        <v>20588</v>
      </c>
      <c r="I13" s="1388">
        <v>0</v>
      </c>
      <c r="J13" s="1388">
        <v>416862</v>
      </c>
      <c r="K13" s="1388">
        <v>484630</v>
      </c>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t="s">
        <v>2165</v>
      </c>
      <c r="C15" s="1390" t="s">
        <v>2141</v>
      </c>
      <c r="D15" s="1389" t="s">
        <v>2145</v>
      </c>
      <c r="E15" s="1388">
        <v>24892</v>
      </c>
      <c r="F15" s="1388">
        <v>14520</v>
      </c>
      <c r="G15" s="1388">
        <v>24892</v>
      </c>
      <c r="H15" s="1388">
        <v>14520</v>
      </c>
      <c r="I15" s="1388">
        <v>0</v>
      </c>
      <c r="J15" s="1388">
        <v>39412</v>
      </c>
      <c r="K15" s="1388" t="s">
        <v>2129</v>
      </c>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t="s">
        <v>2139</v>
      </c>
      <c r="C17" s="1390" t="s">
        <v>2142</v>
      </c>
      <c r="D17" s="1389" t="s">
        <v>2146</v>
      </c>
      <c r="E17" s="1388">
        <v>0</v>
      </c>
      <c r="F17" s="1388">
        <v>1590</v>
      </c>
      <c r="G17" s="1388">
        <v>0</v>
      </c>
      <c r="H17" s="1388">
        <v>1590</v>
      </c>
      <c r="I17" s="1388">
        <v>0</v>
      </c>
      <c r="J17" s="1388">
        <v>1590</v>
      </c>
      <c r="K17" s="1388">
        <v>3189</v>
      </c>
    </row>
    <row r="18" spans="2:12" ht="20.100000000000001" customHeight="1" x14ac:dyDescent="0.2">
      <c r="B18" s="1391" t="s">
        <v>2139</v>
      </c>
      <c r="C18" s="1390" t="s">
        <v>2142</v>
      </c>
      <c r="D18" s="1389" t="s">
        <v>2147</v>
      </c>
      <c r="E18" s="1388">
        <v>0</v>
      </c>
      <c r="F18" s="1388">
        <v>7500</v>
      </c>
      <c r="G18" s="1388">
        <v>0</v>
      </c>
      <c r="H18" s="1388">
        <v>7500</v>
      </c>
      <c r="I18" s="1388">
        <v>0</v>
      </c>
      <c r="J18" s="1388">
        <v>7500</v>
      </c>
      <c r="K18" s="1388">
        <v>7500</v>
      </c>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2148</v>
      </c>
      <c r="C20" s="1390" t="s">
        <v>2149</v>
      </c>
      <c r="D20" s="1389" t="s">
        <v>2150</v>
      </c>
      <c r="E20" s="1388">
        <v>0</v>
      </c>
      <c r="F20" s="1388">
        <v>56710</v>
      </c>
      <c r="G20" s="1388">
        <v>0</v>
      </c>
      <c r="H20" s="1388">
        <v>62132</v>
      </c>
      <c r="I20" s="1388">
        <v>0</v>
      </c>
      <c r="J20" s="1388">
        <v>62132</v>
      </c>
      <c r="K20" s="1388">
        <v>82832</v>
      </c>
    </row>
    <row r="21" spans="2:12" ht="20.100000000000001" customHeight="1" x14ac:dyDescent="0.2">
      <c r="B21" s="1391" t="s">
        <v>2148</v>
      </c>
      <c r="C21" s="1390" t="s">
        <v>2149</v>
      </c>
      <c r="D21" s="1389" t="s">
        <v>2151</v>
      </c>
      <c r="E21" s="1388">
        <v>50007</v>
      </c>
      <c r="F21" s="1388">
        <v>10283</v>
      </c>
      <c r="G21" s="1388">
        <v>55211</v>
      </c>
      <c r="H21" s="1388">
        <v>5079</v>
      </c>
      <c r="I21" s="1388">
        <v>0</v>
      </c>
      <c r="J21" s="1388">
        <v>60290</v>
      </c>
      <c r="K21" s="1388">
        <v>77745</v>
      </c>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2087</v>
      </c>
      <c r="C28" s="2048"/>
      <c r="D28" s="2049"/>
      <c r="E28" s="2050"/>
      <c r="F28" s="2050"/>
      <c r="G28" s="1367"/>
      <c r="H28" s="1367"/>
    </row>
    <row r="29" spans="2:12" x14ac:dyDescent="0.2">
      <c r="B29" s="2051" t="s">
        <v>2166</v>
      </c>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2"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topLeftCell="A6" zoomScale="110" zoomScaleNormal="110" workbookViewId="0">
      <selection activeCell="A2" sqref="A2:F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4" t="str">
        <f>'Single Audit Cover'!A7</f>
        <v>United Twp HSD 30</v>
      </c>
      <c r="C1" s="2485"/>
      <c r="D1" s="2485"/>
      <c r="E1" s="2485"/>
      <c r="F1" s="2485"/>
      <c r="G1" s="2485"/>
      <c r="H1" s="2485"/>
      <c r="I1" s="2485"/>
      <c r="J1" s="2485"/>
      <c r="K1" s="2485"/>
    </row>
    <row r="2" spans="2:12" ht="15" x14ac:dyDescent="0.2">
      <c r="B2" s="2486">
        <f>'Single Audit Cover'!E7</f>
        <v>49081030017</v>
      </c>
      <c r="C2" s="2486"/>
      <c r="D2" s="2486"/>
      <c r="E2" s="2486"/>
      <c r="F2" s="2486"/>
      <c r="G2" s="2486"/>
      <c r="H2" s="2486"/>
      <c r="I2" s="2486"/>
      <c r="J2" s="2486"/>
      <c r="K2" s="2486"/>
      <c r="L2" s="1421"/>
    </row>
    <row r="3" spans="2:12" ht="15" x14ac:dyDescent="0.2">
      <c r="B3" s="2487" t="s">
        <v>1474</v>
      </c>
      <c r="C3" s="2487"/>
      <c r="D3" s="2487"/>
      <c r="E3" s="2487"/>
      <c r="F3" s="2487"/>
      <c r="G3" s="2487"/>
      <c r="H3" s="2487"/>
      <c r="I3" s="2487"/>
      <c r="J3" s="2487"/>
      <c r="K3" s="2487"/>
      <c r="L3" s="1421"/>
    </row>
    <row r="4" spans="2:12" ht="15" x14ac:dyDescent="0.2">
      <c r="B4" s="2441" t="str">
        <f>'[1]Single Audit Cover'!A4</f>
        <v>Year Ending June 30, 2016</v>
      </c>
      <c r="C4" s="2441"/>
      <c r="D4" s="2441"/>
      <c r="E4" s="2441"/>
      <c r="F4" s="2441"/>
      <c r="G4" s="2441"/>
      <c r="H4" s="2441"/>
      <c r="I4" s="2441"/>
      <c r="J4" s="2441"/>
      <c r="K4" s="2441"/>
      <c r="L4" s="1421"/>
    </row>
    <row r="6" spans="2:12" x14ac:dyDescent="0.2">
      <c r="B6" s="1420"/>
      <c r="C6" s="1419"/>
      <c r="D6" s="1418" t="s">
        <v>1539</v>
      </c>
      <c r="E6" s="1415" t="s">
        <v>624</v>
      </c>
      <c r="F6" s="1417"/>
      <c r="G6" s="1416" t="s">
        <v>1538</v>
      </c>
      <c r="H6" s="1415"/>
      <c r="I6" s="1414"/>
      <c r="J6" s="1413"/>
      <c r="K6" s="1412"/>
    </row>
    <row r="7" spans="2:12" ht="15.75" x14ac:dyDescent="0.25">
      <c r="B7" s="2046"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2152</v>
      </c>
      <c r="C10" s="1394"/>
      <c r="D10" s="1393"/>
      <c r="E10" s="1392"/>
      <c r="F10" s="1392"/>
      <c r="G10" s="1392"/>
      <c r="H10" s="1392"/>
      <c r="I10" s="1392"/>
      <c r="J10" s="1392"/>
      <c r="K10" s="1392"/>
    </row>
    <row r="11" spans="2:12" ht="20.100000000000001" customHeight="1" x14ac:dyDescent="0.2">
      <c r="B11" s="1391" t="s">
        <v>2164</v>
      </c>
      <c r="C11" s="1390" t="s">
        <v>2141</v>
      </c>
      <c r="D11" s="1389" t="s">
        <v>2153</v>
      </c>
      <c r="E11" s="1388">
        <v>0</v>
      </c>
      <c r="F11" s="1388">
        <v>293236</v>
      </c>
      <c r="G11" s="1388">
        <v>0</v>
      </c>
      <c r="H11" s="1388">
        <v>293236</v>
      </c>
      <c r="I11" s="1388">
        <v>0</v>
      </c>
      <c r="J11" s="1388">
        <v>293236</v>
      </c>
      <c r="K11" s="1388">
        <v>293236</v>
      </c>
    </row>
    <row r="12" spans="2:12" ht="20.100000000000001" customHeight="1" x14ac:dyDescent="0.2">
      <c r="B12" s="1391" t="s">
        <v>2164</v>
      </c>
      <c r="C12" s="1390" t="s">
        <v>2141</v>
      </c>
      <c r="D12" s="1389" t="s">
        <v>2153</v>
      </c>
      <c r="E12" s="1388">
        <v>0</v>
      </c>
      <c r="F12" s="1388">
        <v>1385</v>
      </c>
      <c r="G12" s="1388">
        <v>0</v>
      </c>
      <c r="H12" s="1388">
        <v>1385</v>
      </c>
      <c r="I12" s="1388">
        <v>0</v>
      </c>
      <c r="J12" s="1388">
        <v>1385</v>
      </c>
      <c r="K12" s="1388" t="s">
        <v>2129</v>
      </c>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2154</v>
      </c>
      <c r="C14" s="1390"/>
      <c r="D14" s="1389"/>
      <c r="E14" s="1388"/>
      <c r="F14" s="1388"/>
      <c r="G14" s="1388"/>
      <c r="H14" s="1388"/>
      <c r="I14" s="1388"/>
      <c r="J14" s="1388"/>
      <c r="K14" s="1388"/>
    </row>
    <row r="15" spans="2:12" ht="20.100000000000001" customHeight="1" x14ac:dyDescent="0.2">
      <c r="B15" s="1391" t="s">
        <v>2155</v>
      </c>
      <c r="C15" s="1390" t="s">
        <v>2142</v>
      </c>
      <c r="D15" s="1389" t="s">
        <v>2156</v>
      </c>
      <c r="E15" s="1388">
        <v>0</v>
      </c>
      <c r="F15" s="1388">
        <v>0</v>
      </c>
      <c r="G15" s="1388">
        <v>0</v>
      </c>
      <c r="H15" s="1388">
        <v>5162</v>
      </c>
      <c r="I15" s="1388">
        <v>0</v>
      </c>
      <c r="J15" s="1388">
        <v>5162</v>
      </c>
      <c r="K15" s="1388">
        <v>5162</v>
      </c>
    </row>
    <row r="16" spans="2:12" ht="20.100000000000001" customHeight="1" x14ac:dyDescent="0.2">
      <c r="B16" s="1391" t="s">
        <v>2155</v>
      </c>
      <c r="C16" s="1390" t="s">
        <v>2142</v>
      </c>
      <c r="D16" s="1389" t="s">
        <v>2157</v>
      </c>
      <c r="E16" s="1388">
        <v>0</v>
      </c>
      <c r="F16" s="1388">
        <v>2380</v>
      </c>
      <c r="G16" s="1388">
        <v>2380</v>
      </c>
      <c r="H16" s="1388">
        <v>0</v>
      </c>
      <c r="I16" s="1388">
        <v>0</v>
      </c>
      <c r="J16" s="1388">
        <v>2380</v>
      </c>
      <c r="K16" s="1388">
        <v>2380</v>
      </c>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t="s">
        <v>2158</v>
      </c>
      <c r="C18" s="1390"/>
      <c r="D18" s="1389"/>
      <c r="E18" s="1388">
        <f>+' SEFA (2)'!E12+' SEFA (2)'!E13+' SEFA (2)'!E15+' SEFA (2)'!E17+' SEFA (2)'!E18+' SEFA (2)'!E20+' SEFA (2)'!E21+' SEFA (3)'!E11+' SEFA (3)'!E12+' SEFA (3)'!E15+' SEFA (3)'!E16</f>
        <v>440601</v>
      </c>
      <c r="F18" s="1388">
        <f>+' SEFA (2)'!F12+' SEFA (2)'!F13+' SEFA (2)'!F15+' SEFA (2)'!F17+' SEFA (2)'!F18+' SEFA (2)'!F20+' SEFA (2)'!F21+' SEFA (3)'!F11+' SEFA (3)'!F12+' SEFA (3)'!F15+' SEFA (3)'!F16</f>
        <v>856624</v>
      </c>
      <c r="G18" s="1388">
        <f>+' SEFA (2)'!G12+' SEFA (2)'!G13+' SEFA (2)'!G15+' SEFA (2)'!G17+' SEFA (2)'!G18+' SEFA (2)'!G20+' SEFA (2)'!G21+' SEFA (3)'!G11+' SEFA (3)'!G12+' SEFA (3)'!G15+' SEFA (3)'!G16</f>
        <v>478757</v>
      </c>
      <c r="H18" s="1388">
        <f>+' SEFA (2)'!H12+' SEFA (2)'!H13+' SEFA (2)'!H15+' SEFA (2)'!H17+' SEFA (2)'!H18+' SEFA (2)'!H20+' SEFA (2)'!H21+' SEFA (3)'!H11+' SEFA (3)'!H12+' SEFA (3)'!H15+' SEFA (3)'!H16</f>
        <v>907620</v>
      </c>
      <c r="I18" s="1388">
        <f>+' SEFA (2)'!I12+' SEFA (2)'!I13+' SEFA (2)'!I15+' SEFA (2)'!I17+' SEFA (2)'!I18+' SEFA (2)'!I20+' SEFA (2)'!I21+' SEFA (3)'!I11+' SEFA (3)'!I12+' SEFA (3)'!I15+' SEFA (3)'!I16</f>
        <v>0</v>
      </c>
      <c r="J18" s="1388">
        <f>+' SEFA (2)'!J12+' SEFA (2)'!J13+' SEFA (2)'!J15+' SEFA (2)'!J17+' SEFA (2)'!J18+' SEFA (2)'!J20+' SEFA (2)'!J21+' SEFA (3)'!J11+' SEFA (3)'!J12+' SEFA (3)'!J15+' SEFA (3)'!J16</f>
        <v>1386377</v>
      </c>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2159</v>
      </c>
      <c r="C20" s="1390"/>
      <c r="D20" s="1389"/>
      <c r="E20" s="1388"/>
      <c r="F20" s="1388"/>
      <c r="G20" s="1388"/>
      <c r="H20" s="1388"/>
      <c r="I20" s="1388"/>
      <c r="J20" s="1388"/>
      <c r="K20" s="1388"/>
    </row>
    <row r="21" spans="2:12" ht="20.100000000000001" customHeight="1" x14ac:dyDescent="0.2">
      <c r="B21" s="1391" t="s">
        <v>2160</v>
      </c>
      <c r="C21" s="1390"/>
      <c r="D21" s="1389"/>
      <c r="E21" s="1388"/>
      <c r="F21" s="1388"/>
      <c r="G21" s="1388"/>
      <c r="H21" s="1388"/>
      <c r="I21" s="1388"/>
      <c r="J21" s="1388"/>
      <c r="K21" s="1388"/>
    </row>
    <row r="22" spans="2:12" ht="20.100000000000001" customHeight="1" x14ac:dyDescent="0.2">
      <c r="B22" s="1391" t="s">
        <v>2161</v>
      </c>
      <c r="C22" s="1390">
        <v>93.778000000000006</v>
      </c>
      <c r="D22" s="1389" t="s">
        <v>2162</v>
      </c>
      <c r="E22" s="1388">
        <v>0</v>
      </c>
      <c r="F22" s="1388">
        <v>6342</v>
      </c>
      <c r="G22" s="1388">
        <v>0</v>
      </c>
      <c r="H22" s="1388">
        <v>6342</v>
      </c>
      <c r="I22" s="1388">
        <v>0</v>
      </c>
      <c r="J22" s="1388">
        <v>6342</v>
      </c>
      <c r="K22" s="1388" t="s">
        <v>2129</v>
      </c>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t="s">
        <v>2163</v>
      </c>
      <c r="C24" s="1390"/>
      <c r="D24" s="1389"/>
      <c r="E24" s="1388">
        <f>+' SEFA'!E22+' SEFA (3)'!E18+' SEFA (3)'!E22</f>
        <v>826735</v>
      </c>
      <c r="F24" s="1388">
        <f>+' SEFA'!F22+' SEFA (3)'!F18+' SEFA (3)'!F22</f>
        <v>1407797</v>
      </c>
      <c r="G24" s="1388">
        <f>+' SEFA'!G22+' SEFA (3)'!G18+' SEFA (3)'!G22</f>
        <v>871314</v>
      </c>
      <c r="H24" s="1388">
        <f>+' SEFA'!H22+' SEFA (3)'!H18+' SEFA (3)'!H22</f>
        <v>1452370</v>
      </c>
      <c r="I24" s="1388">
        <f>+' SEFA'!I22+' SEFA (3)'!I18+' SEFA (3)'!I22</f>
        <v>0</v>
      </c>
      <c r="J24" s="1388">
        <f>+' SEFA'!J22+' SEFA (3)'!J18+' SEFA (3)'!J22</f>
        <v>2323684</v>
      </c>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2087</v>
      </c>
      <c r="C28" s="2048"/>
      <c r="D28" s="2049"/>
      <c r="E28" s="2050"/>
      <c r="F28" s="2050"/>
      <c r="G28" s="1367"/>
      <c r="H28" s="1367"/>
    </row>
    <row r="29" spans="2:12" x14ac:dyDescent="0.2">
      <c r="B29" s="2051" t="s">
        <v>2166</v>
      </c>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2"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topLeftCell="A34" zoomScale="110" zoomScaleNormal="110" workbookViewId="0">
      <selection activeCell="A2" sqref="A2:F2"/>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9" t="str">
        <f>'Single Audit Cover'!A7</f>
        <v>United Twp HSD 30</v>
      </c>
      <c r="B1" s="2490"/>
      <c r="C1" s="2490"/>
      <c r="D1" s="2490"/>
      <c r="E1" s="1434"/>
    </row>
    <row r="2" spans="1:7" ht="13.5" customHeight="1" x14ac:dyDescent="0.2">
      <c r="A2" s="2491">
        <f>'Single Audit Cover'!E7</f>
        <v>49081030017</v>
      </c>
      <c r="B2" s="2492"/>
      <c r="C2" s="2492"/>
      <c r="D2" s="2492"/>
      <c r="E2" s="1423"/>
    </row>
    <row r="3" spans="1:7" ht="15.75" customHeight="1" x14ac:dyDescent="0.25">
      <c r="A3" s="2493" t="s">
        <v>1545</v>
      </c>
      <c r="B3" s="2494"/>
      <c r="C3" s="2494"/>
      <c r="D3" s="2494"/>
      <c r="E3" s="1433"/>
    </row>
    <row r="4" spans="1:7" ht="13.5" customHeight="1" x14ac:dyDescent="0.25">
      <c r="A4" s="2495" t="str">
        <f>'[1]Single Audit Cover'!A4</f>
        <v>Year Ending June 30, 2016</v>
      </c>
      <c r="B4" s="2496"/>
      <c r="C4" s="2496"/>
      <c r="D4" s="2496"/>
      <c r="E4" s="1433"/>
    </row>
    <row r="5" spans="1:7" ht="8.25" customHeight="1" x14ac:dyDescent="0.2">
      <c r="C5" s="1367"/>
      <c r="D5" s="1367"/>
    </row>
    <row r="6" spans="1:7" ht="13.5" customHeight="1" x14ac:dyDescent="0.2">
      <c r="A6" s="1357" t="s">
        <v>1915</v>
      </c>
      <c r="C6" s="1367"/>
      <c r="D6" s="1367"/>
    </row>
    <row r="7" spans="1:7" ht="60.95" customHeight="1" x14ac:dyDescent="0.2">
      <c r="A7" s="2497" t="s">
        <v>2178</v>
      </c>
      <c r="B7" s="2498"/>
      <c r="C7" s="2498"/>
      <c r="D7" s="2498"/>
      <c r="E7" s="1432"/>
    </row>
    <row r="8" spans="1:7" ht="12" customHeight="1" x14ac:dyDescent="0.2">
      <c r="A8" s="1357"/>
      <c r="B8" s="2044"/>
      <c r="C8" s="2044"/>
      <c r="D8" s="2044"/>
      <c r="E8" s="1432"/>
    </row>
    <row r="9" spans="1:7" ht="21.75" customHeight="1" x14ac:dyDescent="0.2">
      <c r="A9" s="2051" t="s">
        <v>2070</v>
      </c>
      <c r="B9" s="2055"/>
      <c r="C9" s="2055"/>
      <c r="D9" s="2055"/>
      <c r="E9" s="2056"/>
      <c r="F9" s="2054"/>
      <c r="G9" s="2054"/>
    </row>
    <row r="10" spans="1:7" ht="15" customHeight="1" x14ac:dyDescent="0.2">
      <c r="A10" s="2057" t="s">
        <v>2071</v>
      </c>
      <c r="B10" s="2058"/>
      <c r="C10" s="2059"/>
      <c r="D10" s="2060" t="s">
        <v>2072</v>
      </c>
      <c r="E10" s="2059" t="s">
        <v>2090</v>
      </c>
      <c r="F10" s="2060" t="s">
        <v>106</v>
      </c>
      <c r="G10" s="2054"/>
    </row>
    <row r="11" spans="1:7" ht="22.5" customHeight="1" x14ac:dyDescent="0.2">
      <c r="A11" s="1357" t="s">
        <v>2073</v>
      </c>
      <c r="C11" s="1353"/>
      <c r="D11" s="1353"/>
    </row>
    <row r="12" spans="1:7" ht="24.75" customHeight="1" x14ac:dyDescent="0.2">
      <c r="A12" s="2497" t="s">
        <v>2179</v>
      </c>
      <c r="B12" s="2498"/>
      <c r="C12" s="2498"/>
      <c r="D12" s="2498"/>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t="s">
        <v>2167</v>
      </c>
      <c r="C16" s="2045"/>
      <c r="D16" s="2499"/>
      <c r="E16" s="2499"/>
      <c r="F16" s="2499"/>
    </row>
    <row r="17" spans="1:6" ht="20.65" customHeight="1" x14ac:dyDescent="0.2">
      <c r="A17" s="1797"/>
      <c r="B17" s="1428"/>
      <c r="C17" s="2045"/>
      <c r="D17" s="2499"/>
      <c r="E17" s="2499"/>
      <c r="F17" s="2499"/>
    </row>
    <row r="18" spans="1:6" ht="20.65" customHeight="1" x14ac:dyDescent="0.2">
      <c r="A18" s="1797"/>
      <c r="B18" s="1428"/>
      <c r="C18" s="2045"/>
      <c r="D18" s="2499"/>
      <c r="E18" s="2499"/>
      <c r="F18" s="2499"/>
    </row>
    <row r="19" spans="1:6" ht="20.65" customHeight="1" x14ac:dyDescent="0.2">
      <c r="A19" s="1797"/>
      <c r="B19" s="1428"/>
      <c r="C19" s="2045"/>
      <c r="D19" s="2499"/>
      <c r="E19" s="2499"/>
      <c r="F19" s="2499"/>
    </row>
    <row r="20" spans="1:6" ht="20.65" customHeight="1" x14ac:dyDescent="0.2">
      <c r="A20" s="1797"/>
      <c r="B20" s="1428"/>
      <c r="C20" s="2045"/>
      <c r="D20" s="2499"/>
      <c r="E20" s="2499"/>
      <c r="F20" s="2499"/>
    </row>
    <row r="21" spans="1:6" ht="20.65" customHeight="1" x14ac:dyDescent="0.2">
      <c r="A21" s="1797"/>
      <c r="B21" s="1428"/>
      <c r="C21" s="2045"/>
      <c r="D21" s="2499"/>
      <c r="E21" s="2499"/>
      <c r="F21" s="2499"/>
    </row>
    <row r="22" spans="1:6" ht="20.65" customHeight="1" x14ac:dyDescent="0.2">
      <c r="A22" s="1797"/>
      <c r="B22" s="1428"/>
      <c r="C22" s="2045"/>
      <c r="D22" s="2499"/>
      <c r="E22" s="2499"/>
      <c r="F22" s="2499"/>
    </row>
    <row r="23" spans="1:6" ht="20.65" customHeight="1" x14ac:dyDescent="0.2">
      <c r="A23" s="1797"/>
      <c r="B23" s="1428"/>
      <c r="C23" s="2045"/>
      <c r="D23" s="2499"/>
      <c r="E23" s="2499"/>
      <c r="F23" s="2499"/>
    </row>
    <row r="24" spans="1:6" ht="20.65" customHeight="1" x14ac:dyDescent="0.2">
      <c r="A24" s="1797"/>
      <c r="B24" s="1428"/>
      <c r="C24" s="2045"/>
      <c r="D24" s="2499"/>
      <c r="E24" s="2499"/>
      <c r="F24" s="2499"/>
    </row>
    <row r="25" spans="1:6" ht="20.65" customHeight="1" x14ac:dyDescent="0.2">
      <c r="A25" s="1797"/>
      <c r="B25" s="1428"/>
      <c r="C25" s="2045"/>
      <c r="D25" s="2499"/>
      <c r="E25" s="2499"/>
      <c r="F25" s="2499"/>
    </row>
    <row r="26" spans="1:6" ht="20.65" customHeight="1" x14ac:dyDescent="0.2">
      <c r="A26" s="1797"/>
      <c r="B26" s="1428"/>
      <c r="C26" s="2045"/>
      <c r="D26" s="2499"/>
      <c r="E26" s="2499"/>
      <c r="F26" s="2499"/>
    </row>
    <row r="27" spans="1:6" ht="20.65" customHeight="1" x14ac:dyDescent="0.2">
      <c r="A27" s="1797"/>
      <c r="B27" s="1428"/>
      <c r="C27" s="2045"/>
      <c r="D27" s="2499"/>
      <c r="E27" s="2499"/>
      <c r="F27" s="2499"/>
    </row>
    <row r="28" spans="1:6" ht="20.65" customHeight="1" x14ac:dyDescent="0.2">
      <c r="A28" s="1797"/>
      <c r="B28" s="1428"/>
      <c r="C28" s="2045"/>
      <c r="D28" s="2499"/>
      <c r="E28" s="2499"/>
      <c r="F28" s="2499"/>
    </row>
    <row r="29" spans="1:6" ht="10.5" customHeight="1" x14ac:dyDescent="0.2">
      <c r="A29" s="1533"/>
      <c r="B29" s="1729"/>
      <c r="C29" s="1730"/>
      <c r="D29" s="1731"/>
      <c r="E29" s="1427"/>
    </row>
    <row r="30" spans="1:6" ht="12" customHeight="1" x14ac:dyDescent="0.2">
      <c r="A30" s="1798" t="s">
        <v>2074</v>
      </c>
      <c r="B30" s="1729"/>
      <c r="C30" s="1730"/>
      <c r="D30" s="1731"/>
      <c r="E30" s="1427"/>
    </row>
    <row r="31" spans="1:6" ht="21.75" customHeight="1" x14ac:dyDescent="0.2">
      <c r="A31" s="2500" t="s">
        <v>2180</v>
      </c>
      <c r="B31" s="2500"/>
      <c r="C31" s="2500"/>
      <c r="D31" s="2500"/>
      <c r="E31" s="1427"/>
    </row>
    <row r="32" spans="1:6" ht="13.5" customHeight="1" x14ac:dyDescent="0.2">
      <c r="A32" s="1533" t="s">
        <v>1816</v>
      </c>
      <c r="B32" s="1729"/>
      <c r="C32" s="1732">
        <v>64689</v>
      </c>
      <c r="D32" s="1731"/>
      <c r="E32" s="1427"/>
    </row>
    <row r="33" spans="1:5" ht="13.5" customHeight="1" x14ac:dyDescent="0.2">
      <c r="A33" s="1533" t="s">
        <v>1817</v>
      </c>
      <c r="B33" s="1729"/>
      <c r="C33" s="1733">
        <v>0</v>
      </c>
      <c r="D33" s="1731"/>
      <c r="E33" s="1427"/>
    </row>
    <row r="34" spans="1:5" ht="13.5" customHeight="1" x14ac:dyDescent="0.2">
      <c r="A34" s="1798" t="s">
        <v>2075</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v>0</v>
      </c>
      <c r="D36" s="1731"/>
      <c r="E36" s="1427"/>
    </row>
    <row r="37" spans="1:5" ht="14.25" customHeight="1" x14ac:dyDescent="0.2">
      <c r="A37" s="1533"/>
      <c r="B37" s="1729" t="s">
        <v>1819</v>
      </c>
      <c r="C37" s="1735">
        <v>0</v>
      </c>
      <c r="D37" s="1731"/>
      <c r="E37" s="1427"/>
    </row>
    <row r="38" spans="1:5" ht="14.25" customHeight="1" x14ac:dyDescent="0.2">
      <c r="A38" s="1533"/>
      <c r="B38" s="1729" t="s">
        <v>1820</v>
      </c>
      <c r="C38" s="1735">
        <v>0</v>
      </c>
      <c r="D38" s="1731"/>
      <c r="E38" s="1427"/>
    </row>
    <row r="39" spans="1:5" ht="14.25" customHeight="1" x14ac:dyDescent="0.2">
      <c r="A39" s="1533"/>
      <c r="B39" s="1729" t="s">
        <v>1821</v>
      </c>
      <c r="C39" s="1735">
        <v>0</v>
      </c>
      <c r="D39" s="1731"/>
      <c r="E39" s="1427"/>
    </row>
    <row r="40" spans="1:5" ht="14.25" customHeight="1" x14ac:dyDescent="0.2">
      <c r="A40" s="1533" t="s">
        <v>1822</v>
      </c>
      <c r="B40" s="1729"/>
      <c r="C40" s="1735">
        <v>0</v>
      </c>
      <c r="D40" s="1731"/>
      <c r="E40" s="1427"/>
    </row>
    <row r="41" spans="1:5" ht="14.25" customHeight="1" x14ac:dyDescent="0.2">
      <c r="A41" s="1533" t="s">
        <v>1823</v>
      </c>
      <c r="B41" s="1729"/>
      <c r="C41" s="1736" t="s">
        <v>449</v>
      </c>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501" t="s">
        <v>2022</v>
      </c>
      <c r="C45" s="2501"/>
      <c r="D45" s="2501"/>
      <c r="E45" s="1423"/>
    </row>
    <row r="46" spans="1:5" s="1372" customFormat="1" ht="33.75" customHeight="1" x14ac:dyDescent="0.2">
      <c r="A46" s="1422">
        <v>6</v>
      </c>
      <c r="B46" s="2488" t="s">
        <v>2078</v>
      </c>
      <c r="C46" s="2488"/>
      <c r="D46" s="2488"/>
    </row>
    <row r="47" spans="1:5" ht="45.75" customHeight="1" x14ac:dyDescent="0.2">
      <c r="A47" s="1422">
        <v>7</v>
      </c>
      <c r="B47" s="2488" t="s">
        <v>2079</v>
      </c>
      <c r="C47" s="2488"/>
      <c r="D47" s="2488"/>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scale="88"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2" sqref="A2:F2"/>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3" t="str">
        <f>'Single Audit Cover'!A7</f>
        <v>United Twp HSD 30</v>
      </c>
      <c r="C1" s="2504"/>
      <c r="D1" s="2504"/>
      <c r="E1" s="2504"/>
      <c r="F1" s="2504"/>
      <c r="G1" s="2504"/>
      <c r="H1" s="2504"/>
      <c r="I1" s="2504"/>
      <c r="J1" s="1473"/>
    </row>
    <row r="2" spans="2:10" s="1367" customFormat="1" ht="12.75" customHeight="1" x14ac:dyDescent="0.2">
      <c r="B2" s="2505">
        <f>'Single Audit Cover'!E7</f>
        <v>49081030017</v>
      </c>
      <c r="C2" s="2506"/>
      <c r="D2" s="2506"/>
      <c r="E2" s="2506"/>
      <c r="F2" s="2506"/>
      <c r="G2" s="2506"/>
      <c r="H2" s="2506"/>
      <c r="I2" s="2506"/>
      <c r="J2" s="1473"/>
    </row>
    <row r="3" spans="2:10" s="1367" customFormat="1" ht="12.75" customHeight="1" x14ac:dyDescent="0.2">
      <c r="B3" s="2507" t="s">
        <v>1567</v>
      </c>
      <c r="C3" s="2496"/>
      <c r="D3" s="2496"/>
      <c r="E3" s="2496"/>
      <c r="F3" s="2496"/>
      <c r="G3" s="2496"/>
      <c r="H3" s="2496"/>
      <c r="I3" s="2496"/>
      <c r="J3" s="1472"/>
    </row>
    <row r="4" spans="2:10" s="1367" customFormat="1" ht="12.75" customHeight="1" x14ac:dyDescent="0.2">
      <c r="B4" s="2507" t="str">
        <f>'[1]Single Audit Cover'!A4</f>
        <v>Year Ending June 30, 2016</v>
      </c>
      <c r="C4" s="2496"/>
      <c r="D4" s="2496"/>
      <c r="E4" s="2496"/>
      <c r="F4" s="2496"/>
      <c r="G4" s="2496"/>
      <c r="H4" s="2496"/>
      <c r="I4" s="2496"/>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7" t="s">
        <v>1566</v>
      </c>
      <c r="C7" s="2496"/>
      <c r="D7" s="2496"/>
      <c r="E7" s="2496"/>
      <c r="F7" s="2496"/>
      <c r="G7" s="2496"/>
      <c r="H7" s="2496"/>
      <c r="I7" s="2496"/>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2" t="s">
        <v>2173</v>
      </c>
      <c r="D11" s="2502"/>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2090</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2090</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2080</v>
      </c>
      <c r="C20" s="1455"/>
      <c r="D20" s="1454"/>
      <c r="E20" s="1443"/>
      <c r="F20" s="1372" t="s">
        <v>1053</v>
      </c>
      <c r="G20" s="1443" t="s">
        <v>2090</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2090</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2090</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2" t="s">
        <v>2173</v>
      </c>
      <c r="E29" s="2512"/>
      <c r="F29" s="2512"/>
      <c r="G29" s="2512"/>
      <c r="H29" s="2512"/>
      <c r="I29" s="2512"/>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2081</v>
      </c>
      <c r="C33" s="1387"/>
      <c r="E33" s="1443"/>
      <c r="F33" s="1372" t="s">
        <v>1053</v>
      </c>
      <c r="G33" s="1443" t="s">
        <v>2090</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t="s">
        <v>2174</v>
      </c>
      <c r="C37" s="2508" t="s">
        <v>2175</v>
      </c>
      <c r="D37" s="2509"/>
      <c r="E37" s="2509"/>
      <c r="F37" s="2509"/>
      <c r="G37" s="2509"/>
      <c r="H37" s="2509"/>
      <c r="I37" s="2510"/>
    </row>
    <row r="38" spans="1:9" ht="20.45" customHeight="1" x14ac:dyDescent="0.2">
      <c r="B38" s="1444" t="s">
        <v>2141</v>
      </c>
      <c r="C38" s="2508" t="s">
        <v>2177</v>
      </c>
      <c r="D38" s="2509"/>
      <c r="E38" s="2509"/>
      <c r="F38" s="2509"/>
      <c r="G38" s="2509"/>
      <c r="H38" s="2509"/>
      <c r="I38" s="2510"/>
    </row>
    <row r="39" spans="1:9" ht="20.65" customHeight="1" x14ac:dyDescent="0.2">
      <c r="B39" s="1444"/>
      <c r="C39" s="2508"/>
      <c r="D39" s="2509"/>
      <c r="E39" s="2509"/>
      <c r="F39" s="2509"/>
      <c r="G39" s="2509"/>
      <c r="H39" s="2509"/>
      <c r="I39" s="2510"/>
    </row>
    <row r="40" spans="1:9" ht="20.65" customHeight="1" x14ac:dyDescent="0.2">
      <c r="B40" s="1444"/>
      <c r="C40" s="2508"/>
      <c r="D40" s="2509"/>
      <c r="E40" s="2509"/>
      <c r="F40" s="2509"/>
      <c r="G40" s="2509"/>
      <c r="H40" s="2509"/>
      <c r="I40" s="2510"/>
    </row>
    <row r="41" spans="1:9" ht="20.65" customHeight="1" x14ac:dyDescent="0.2">
      <c r="B41" s="1444"/>
      <c r="C41" s="2508"/>
      <c r="D41" s="2509"/>
      <c r="E41" s="2509"/>
      <c r="F41" s="2509"/>
      <c r="G41" s="2509"/>
      <c r="H41" s="2509"/>
      <c r="I41" s="2510"/>
    </row>
    <row r="42" spans="1:9" ht="20.65" customHeight="1" x14ac:dyDescent="0.2">
      <c r="B42" s="1444"/>
      <c r="C42" s="2508"/>
      <c r="D42" s="2509"/>
      <c r="E42" s="2509"/>
      <c r="F42" s="2509"/>
      <c r="G42" s="2509"/>
      <c r="H42" s="2509"/>
      <c r="I42" s="2510"/>
    </row>
    <row r="43" spans="1:9" ht="6.2" customHeight="1" x14ac:dyDescent="0.2"/>
    <row r="44" spans="1:9" x14ac:dyDescent="0.2">
      <c r="B44" s="1375" t="s">
        <v>1552</v>
      </c>
      <c r="C44" s="1387"/>
      <c r="D44" s="1387"/>
      <c r="E44" s="2511">
        <v>750000</v>
      </c>
      <c r="F44" s="2511"/>
      <c r="G44" s="2511"/>
      <c r="H44" s="1426"/>
    </row>
    <row r="46" spans="1:9" ht="13.5" customHeight="1" x14ac:dyDescent="0.2">
      <c r="B46" s="1375" t="s">
        <v>1551</v>
      </c>
      <c r="C46" s="1387"/>
      <c r="E46" s="1443"/>
      <c r="F46" s="1372" t="s">
        <v>1053</v>
      </c>
      <c r="G46" s="1443" t="s">
        <v>2090</v>
      </c>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2" sqref="A2:F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3" t="str">
        <f>'Single Audit Cover'!A7</f>
        <v>United Twp HSD 30</v>
      </c>
      <c r="C1" s="2503"/>
      <c r="D1" s="2503"/>
      <c r="E1" s="2503"/>
      <c r="F1" s="2503"/>
      <c r="G1" s="2503"/>
      <c r="H1" s="2503"/>
      <c r="I1" s="2503"/>
      <c r="J1" s="2503"/>
      <c r="K1" s="2503"/>
      <c r="L1" s="1521"/>
      <c r="M1" s="1521"/>
    </row>
    <row r="2" spans="1:13" ht="12" customHeight="1" x14ac:dyDescent="0.2">
      <c r="B2" s="2505">
        <f>'Single Audit Cover'!E7</f>
        <v>49081030017</v>
      </c>
      <c r="C2" s="2505"/>
      <c r="D2" s="2505"/>
      <c r="E2" s="2505"/>
      <c r="F2" s="2505"/>
      <c r="G2" s="2505"/>
      <c r="H2" s="2505"/>
      <c r="I2" s="2505"/>
      <c r="J2" s="2505"/>
      <c r="K2" s="2505"/>
      <c r="L2" s="1520"/>
      <c r="M2" s="1519"/>
    </row>
    <row r="3" spans="1:13" ht="10.35" customHeight="1" x14ac:dyDescent="0.2">
      <c r="B3" s="2495" t="s">
        <v>1567</v>
      </c>
      <c r="C3" s="2495"/>
      <c r="D3" s="2495"/>
      <c r="E3" s="2495"/>
      <c r="F3" s="2495"/>
      <c r="G3" s="2495"/>
      <c r="H3" s="2495"/>
      <c r="I3" s="2495"/>
      <c r="J3" s="2495"/>
      <c r="K3" s="2495"/>
      <c r="L3" s="1518"/>
      <c r="M3" s="1518"/>
    </row>
    <row r="4" spans="1:13" ht="11.1" customHeight="1" x14ac:dyDescent="0.2">
      <c r="B4" s="2515" t="str">
        <f>'[1]Single Audit Cover'!A4</f>
        <v>Year Ending June 30, 2016</v>
      </c>
      <c r="C4" s="2515"/>
      <c r="D4" s="2515"/>
      <c r="E4" s="2515"/>
      <c r="F4" s="2515"/>
      <c r="G4" s="2515"/>
      <c r="H4" s="2515"/>
      <c r="I4" s="2515"/>
      <c r="J4" s="2515"/>
      <c r="K4" s="2515"/>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5" t="s">
        <v>1587</v>
      </c>
      <c r="C7" s="2515"/>
      <c r="D7" s="2516"/>
      <c r="E7" s="2516"/>
      <c r="F7" s="2516"/>
      <c r="G7" s="2516"/>
      <c r="H7" s="2516"/>
      <c r="I7" s="2516"/>
      <c r="J7" s="2516"/>
      <c r="K7" s="2516"/>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1957</v>
      </c>
      <c r="D10" s="1739" t="s">
        <v>2167</v>
      </c>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4"/>
      <c r="C14" s="2514"/>
      <c r="D14" s="2514"/>
      <c r="E14" s="2514"/>
      <c r="F14" s="2514"/>
      <c r="G14" s="2514"/>
      <c r="H14" s="2514"/>
      <c r="I14" s="2514"/>
      <c r="J14" s="2514"/>
      <c r="K14" s="2514"/>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4"/>
      <c r="C17" s="2514"/>
      <c r="D17" s="2514"/>
      <c r="E17" s="2514"/>
      <c r="F17" s="2514"/>
      <c r="G17" s="2514"/>
      <c r="H17" s="2514"/>
      <c r="I17" s="2514"/>
      <c r="J17" s="2514"/>
      <c r="K17" s="2514"/>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7"/>
      <c r="C20" s="2517"/>
      <c r="D20" s="2514"/>
      <c r="E20" s="2514"/>
      <c r="F20" s="2514"/>
      <c r="G20" s="2514"/>
      <c r="H20" s="2514"/>
      <c r="I20" s="2514"/>
      <c r="J20" s="2514"/>
      <c r="K20" s="2514"/>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4"/>
      <c r="C23" s="2514"/>
      <c r="D23" s="2514"/>
      <c r="E23" s="2514"/>
      <c r="F23" s="2514"/>
      <c r="G23" s="2514"/>
      <c r="H23" s="2514"/>
      <c r="I23" s="2514"/>
      <c r="J23" s="2514"/>
      <c r="K23" s="2514"/>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4"/>
      <c r="C26" s="2514"/>
      <c r="D26" s="2514"/>
      <c r="E26" s="2514"/>
      <c r="F26" s="2514"/>
      <c r="G26" s="2514"/>
      <c r="H26" s="2514"/>
      <c r="I26" s="2514"/>
      <c r="J26" s="2514"/>
      <c r="K26" s="2514"/>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8"/>
      <c r="C29" s="2518"/>
      <c r="D29" s="2514"/>
      <c r="E29" s="2514"/>
      <c r="F29" s="2514"/>
      <c r="G29" s="2514"/>
      <c r="H29" s="2514"/>
      <c r="I29" s="2514"/>
      <c r="J29" s="2514"/>
      <c r="K29" s="2514"/>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3"/>
      <c r="C32" s="2513"/>
      <c r="D32" s="2514"/>
      <c r="E32" s="2514"/>
      <c r="F32" s="2514"/>
      <c r="G32" s="2514"/>
      <c r="H32" s="2514"/>
      <c r="I32" s="2514"/>
      <c r="J32" s="2514"/>
      <c r="K32" s="2514"/>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2082</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2" sqref="A2:F2"/>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9" t="str">
        <f>'Single Audit Cover'!A7</f>
        <v>United Twp HSD 30</v>
      </c>
      <c r="C1" s="2519"/>
      <c r="D1" s="2519"/>
      <c r="E1" s="2519"/>
      <c r="F1" s="2519"/>
      <c r="G1" s="2519"/>
      <c r="H1" s="2519"/>
      <c r="I1" s="2519"/>
      <c r="J1" s="2519"/>
      <c r="K1" s="2519"/>
      <c r="L1" s="1542"/>
    </row>
    <row r="2" spans="1:12" ht="12.75" customHeight="1" x14ac:dyDescent="0.2">
      <c r="B2" s="2520">
        <f>'Single Audit Cover'!E7</f>
        <v>49081030017</v>
      </c>
      <c r="C2" s="2520"/>
      <c r="D2" s="2520"/>
      <c r="E2" s="2520"/>
      <c r="F2" s="2520"/>
      <c r="G2" s="2520"/>
      <c r="H2" s="2520"/>
      <c r="I2" s="2520"/>
      <c r="J2" s="2520"/>
      <c r="K2" s="2520"/>
      <c r="L2" s="1541"/>
    </row>
    <row r="3" spans="1:12" ht="12.75" customHeight="1" x14ac:dyDescent="0.2">
      <c r="B3" s="2495" t="s">
        <v>1567</v>
      </c>
      <c r="C3" s="2495"/>
      <c r="D3" s="2495"/>
      <c r="E3" s="2495"/>
      <c r="F3" s="2495"/>
      <c r="G3" s="2495"/>
      <c r="H3" s="2495"/>
      <c r="I3" s="2495"/>
      <c r="J3" s="2495"/>
      <c r="K3" s="2495"/>
      <c r="L3" s="1518"/>
    </row>
    <row r="4" spans="1:12" ht="12.75" customHeight="1" x14ac:dyDescent="0.2">
      <c r="B4" s="2495" t="str">
        <f>'[1]Single Audit Cover'!A4</f>
        <v>Year Ending June 30, 2016</v>
      </c>
      <c r="C4" s="2495"/>
      <c r="D4" s="2495"/>
      <c r="E4" s="2495"/>
      <c r="F4" s="2495"/>
      <c r="G4" s="2495"/>
      <c r="H4" s="2495"/>
      <c r="I4" s="2495"/>
      <c r="J4" s="2495"/>
      <c r="K4" s="2495"/>
      <c r="L4" s="1518"/>
    </row>
    <row r="5" spans="1:12" ht="5.25" customHeight="1" x14ac:dyDescent="0.2">
      <c r="B5" s="1353" t="s">
        <v>1390</v>
      </c>
      <c r="C5" s="1353"/>
      <c r="L5" s="1426"/>
    </row>
    <row r="6" spans="1:12" ht="30.75" customHeight="1" x14ac:dyDescent="0.2">
      <c r="A6" s="1426"/>
      <c r="B6" s="2521" t="s">
        <v>1608</v>
      </c>
      <c r="C6" s="2521"/>
      <c r="D6" s="2521"/>
      <c r="E6" s="2521"/>
      <c r="F6" s="2521"/>
      <c r="G6" s="2521"/>
      <c r="H6" s="2521"/>
      <c r="I6" s="2521"/>
      <c r="J6" s="2521"/>
      <c r="K6" s="2521"/>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1957</v>
      </c>
      <c r="D8" s="1743" t="s">
        <v>2167</v>
      </c>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2"/>
      <c r="G12" s="2512"/>
      <c r="H12" s="2512"/>
      <c r="I12" s="2512"/>
      <c r="J12" s="2512"/>
      <c r="K12" s="2512"/>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2"/>
      <c r="E14" s="2522"/>
      <c r="F14" s="2522"/>
      <c r="H14" s="1430" t="s">
        <v>1602</v>
      </c>
      <c r="I14" s="2523"/>
      <c r="J14" s="2523"/>
      <c r="K14" s="2523"/>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3"/>
      <c r="E16" s="2523"/>
      <c r="F16" s="2523"/>
      <c r="G16" s="2523"/>
      <c r="H16" s="2523"/>
      <c r="I16" s="2523"/>
      <c r="J16" s="2523"/>
      <c r="K16" s="2523"/>
      <c r="L16" s="1426"/>
    </row>
    <row r="17" spans="2:12" ht="13.5" customHeight="1" x14ac:dyDescent="0.2">
      <c r="B17" s="1431" t="s">
        <v>1600</v>
      </c>
      <c r="C17" s="1431"/>
      <c r="D17" s="2524"/>
      <c r="E17" s="2524"/>
      <c r="F17" s="2524"/>
      <c r="G17" s="2524"/>
      <c r="H17" s="2524"/>
      <c r="I17" s="2524"/>
      <c r="J17" s="2524"/>
      <c r="K17" s="2524"/>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4"/>
      <c r="C20" s="2514"/>
      <c r="D20" s="2514"/>
      <c r="E20" s="2514"/>
      <c r="F20" s="2514"/>
      <c r="G20" s="2514"/>
      <c r="H20" s="2514"/>
      <c r="I20" s="2514"/>
      <c r="J20" s="2514"/>
      <c r="K20" s="2514"/>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4"/>
      <c r="C23" s="2514"/>
      <c r="D23" s="2514"/>
      <c r="E23" s="2514"/>
      <c r="F23" s="2514"/>
      <c r="G23" s="2514"/>
      <c r="H23" s="2514"/>
      <c r="I23" s="2514"/>
      <c r="J23" s="2514"/>
      <c r="K23" s="2514"/>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4"/>
      <c r="C26" s="2514"/>
      <c r="D26" s="2514"/>
      <c r="E26" s="2514"/>
      <c r="F26" s="2514"/>
      <c r="G26" s="2514"/>
      <c r="H26" s="2514"/>
      <c r="I26" s="2514"/>
      <c r="J26" s="2514"/>
      <c r="K26" s="2514"/>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4"/>
      <c r="C29" s="2514"/>
      <c r="D29" s="2514"/>
      <c r="E29" s="2514"/>
      <c r="F29" s="2514"/>
      <c r="G29" s="2514"/>
      <c r="H29" s="2514"/>
      <c r="I29" s="2514"/>
      <c r="J29" s="2514"/>
      <c r="K29" s="2514"/>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4"/>
      <c r="C32" s="2514"/>
      <c r="D32" s="2514"/>
      <c r="E32" s="2514"/>
      <c r="F32" s="2514"/>
      <c r="G32" s="2514"/>
      <c r="H32" s="2514"/>
      <c r="I32" s="2514"/>
      <c r="J32" s="2514"/>
      <c r="K32" s="2514"/>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4"/>
      <c r="C35" s="2514"/>
      <c r="D35" s="2514"/>
      <c r="E35" s="2514"/>
      <c r="F35" s="2514"/>
      <c r="G35" s="2514"/>
      <c r="H35" s="2514"/>
      <c r="I35" s="2514"/>
      <c r="J35" s="2514"/>
      <c r="K35" s="2514"/>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4"/>
      <c r="C38" s="2514"/>
      <c r="D38" s="2514"/>
      <c r="E38" s="2514"/>
      <c r="F38" s="2514"/>
      <c r="G38" s="2514"/>
      <c r="H38" s="2514"/>
      <c r="I38" s="2514"/>
      <c r="J38" s="2514"/>
      <c r="K38" s="2514"/>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4"/>
      <c r="C41" s="2514"/>
      <c r="D41" s="2514"/>
      <c r="E41" s="2514"/>
      <c r="F41" s="2514"/>
      <c r="G41" s="2514"/>
      <c r="H41" s="2514"/>
      <c r="I41" s="2514"/>
      <c r="J41" s="2514"/>
      <c r="K41" s="2514"/>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2083</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56"/>
  <sheetViews>
    <sheetView showGridLines="0" topLeftCell="A19" zoomScale="110" zoomScaleNormal="110" workbookViewId="0">
      <selection activeCell="A2" sqref="A2:F2"/>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3" t="str">
        <f>'Single Audit Cover'!A7</f>
        <v>United Twp HSD 30</v>
      </c>
      <c r="C1" s="2503"/>
      <c r="D1" s="2503"/>
      <c r="E1" s="1554"/>
    </row>
    <row r="2" spans="2:5" s="1387" customFormat="1" ht="12.75" customHeight="1" x14ac:dyDescent="0.2">
      <c r="B2" s="2505">
        <f>'Single Audit Cover'!E7</f>
        <v>49081030017</v>
      </c>
      <c r="C2" s="2505"/>
      <c r="D2" s="2505"/>
      <c r="E2" s="1553"/>
    </row>
    <row r="3" spans="2:5" s="1346" customFormat="1" ht="12.75" customHeight="1" x14ac:dyDescent="0.2">
      <c r="B3" s="2495" t="s">
        <v>1618</v>
      </c>
      <c r="C3" s="2495"/>
      <c r="D3" s="2495"/>
      <c r="E3" s="1977"/>
    </row>
    <row r="4" spans="2:5" s="1387" customFormat="1" ht="12.75" customHeight="1" x14ac:dyDescent="0.2">
      <c r="B4" s="2525" t="str">
        <f>'[1]Single Audit Cover'!A4</f>
        <v>Year Ending June 30, 2016</v>
      </c>
      <c r="C4" s="2525"/>
      <c r="D4" s="2525"/>
      <c r="E4" s="1552"/>
    </row>
    <row r="5" spans="2:5" s="1387" customFormat="1" ht="40.15" customHeight="1" x14ac:dyDescent="0.2">
      <c r="B5" s="1745" t="s">
        <v>2025</v>
      </c>
      <c r="C5" s="1533"/>
      <c r="D5" s="1533"/>
      <c r="E5" s="1533"/>
    </row>
    <row r="6" spans="2:5" s="1387" customFormat="1" ht="13.5" customHeight="1" x14ac:dyDescent="0.2">
      <c r="B6" s="1551" t="s">
        <v>1617</v>
      </c>
      <c r="C6" s="1551" t="s">
        <v>1616</v>
      </c>
      <c r="D6" s="1551" t="s">
        <v>1615</v>
      </c>
    </row>
    <row r="7" spans="2:5" ht="273.75" customHeight="1" x14ac:dyDescent="0.2">
      <c r="B7" s="2064" t="s">
        <v>2123</v>
      </c>
      <c r="C7" s="2065" t="s">
        <v>2124</v>
      </c>
      <c r="D7" s="2066" t="s">
        <v>2181</v>
      </c>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8"/>
      <c r="C15" s="1432"/>
      <c r="D15" s="1432"/>
      <c r="E15" s="1432"/>
    </row>
    <row r="16" spans="2:5" ht="13.5" customHeight="1" x14ac:dyDescent="0.2">
      <c r="B16" s="1749"/>
      <c r="C16" s="1432"/>
      <c r="D16" s="1432"/>
      <c r="E16" s="1432"/>
    </row>
    <row r="17" spans="2:5" ht="13.5" customHeight="1" x14ac:dyDescent="0.2">
      <c r="B17" s="1750"/>
      <c r="C17" s="1432"/>
      <c r="D17" s="1432"/>
      <c r="E17" s="1432"/>
    </row>
    <row r="18" spans="2:5" ht="13.5" customHeight="1" x14ac:dyDescent="0.2">
      <c r="B18" s="1749"/>
      <c r="C18" s="1432"/>
      <c r="D18" s="1432"/>
      <c r="E18" s="1432"/>
    </row>
    <row r="19" spans="2:5" ht="13.5" customHeight="1" x14ac:dyDescent="0.2">
      <c r="B19" s="1751"/>
      <c r="C19" s="1432"/>
      <c r="D19" s="1432"/>
      <c r="E19" s="1432"/>
    </row>
    <row r="20" spans="2:5" ht="13.5" customHeight="1" x14ac:dyDescent="0.2">
      <c r="B20" s="1751"/>
      <c r="C20" s="1432"/>
      <c r="D20" s="1432"/>
      <c r="E20" s="1432"/>
    </row>
    <row r="21" spans="2:5" ht="13.5" customHeight="1" x14ac:dyDescent="0.2">
      <c r="B21" s="1749"/>
      <c r="C21" s="1432"/>
      <c r="D21" s="1432"/>
      <c r="E21" s="1432"/>
    </row>
    <row r="22" spans="2:5" ht="13.5" customHeight="1" x14ac:dyDescent="0.2">
      <c r="B22" s="1751"/>
      <c r="C22" s="1432"/>
      <c r="D22" s="1432"/>
      <c r="E22" s="1432"/>
    </row>
    <row r="23" spans="2:5" ht="13.5" customHeight="1" x14ac:dyDescent="0.2">
      <c r="B23" s="1749"/>
      <c r="C23" s="1432"/>
      <c r="D23" s="1432"/>
      <c r="E23" s="1432"/>
    </row>
    <row r="24" spans="2:5" ht="13.5" customHeight="1" x14ac:dyDescent="0.2">
      <c r="B24" s="1549"/>
      <c r="C24" s="1432"/>
      <c r="D24" s="1432"/>
      <c r="E24" s="1432"/>
    </row>
    <row r="25" spans="2:5" ht="13.5" customHeight="1" x14ac:dyDescent="0.2">
      <c r="B25" s="1548"/>
      <c r="C25" s="1432"/>
      <c r="D25" s="1432"/>
      <c r="E25" s="1432"/>
    </row>
    <row r="26" spans="2:5" ht="12.75" customHeight="1" thickBot="1" x14ac:dyDescent="0.25">
      <c r="B26" s="1547"/>
      <c r="C26" s="1432"/>
      <c r="D26" s="1432"/>
      <c r="E26" s="1432"/>
    </row>
    <row r="27" spans="2:5" ht="12.2" customHeight="1" x14ac:dyDescent="0.2">
      <c r="B27" s="1546" t="s">
        <v>1614</v>
      </c>
      <c r="C27" s="1476"/>
    </row>
    <row r="28" spans="2:5" ht="12.2" customHeight="1" x14ac:dyDescent="0.2">
      <c r="B28" s="1545" t="s">
        <v>2084</v>
      </c>
    </row>
    <row r="29" spans="2:5" ht="12.2" customHeight="1" x14ac:dyDescent="0.2">
      <c r="B29" s="1545" t="s">
        <v>1613</v>
      </c>
    </row>
    <row r="30" spans="2:5" ht="12.2" customHeight="1" x14ac:dyDescent="0.2">
      <c r="B30" s="1544" t="s">
        <v>1612</v>
      </c>
    </row>
    <row r="31" spans="2:5" ht="12.2" customHeight="1" x14ac:dyDescent="0.2">
      <c r="B31" s="1544" t="s">
        <v>1611</v>
      </c>
    </row>
    <row r="32" spans="2:5" ht="12.2" customHeight="1" x14ac:dyDescent="0.2">
      <c r="B32" s="1544" t="s">
        <v>1610</v>
      </c>
    </row>
    <row r="33" spans="2:5" ht="12.2" customHeight="1" x14ac:dyDescent="0.2">
      <c r="B33" s="1544" t="s">
        <v>1609</v>
      </c>
    </row>
    <row r="36" spans="2:5" ht="12.75" customHeight="1" x14ac:dyDescent="0.2"/>
    <row r="37" spans="2:5" ht="12.75" customHeight="1" x14ac:dyDescent="0.2">
      <c r="B37" s="1352"/>
    </row>
    <row r="38" spans="2:5" ht="12.75" customHeight="1" x14ac:dyDescent="0.2"/>
    <row r="39" spans="2:5" ht="12.75" customHeight="1" x14ac:dyDescent="0.2">
      <c r="B39" s="1426"/>
      <c r="C39" s="1426"/>
      <c r="D39" s="1426"/>
      <c r="E39" s="1426"/>
    </row>
    <row r="40" spans="2:5" ht="12.75" customHeight="1" x14ac:dyDescent="0.2">
      <c r="B40" s="1426"/>
      <c r="C40" s="1426"/>
      <c r="D40" s="1426"/>
      <c r="E40" s="1426"/>
    </row>
    <row r="41" spans="2:5" ht="12.75" customHeight="1" x14ac:dyDescent="0.2">
      <c r="B41" s="1426"/>
      <c r="C41" s="1426"/>
      <c r="D41" s="1426"/>
      <c r="E41" s="1426"/>
    </row>
    <row r="42" spans="2:5" ht="12.75" customHeight="1" x14ac:dyDescent="0.2">
      <c r="B42" s="1426"/>
      <c r="C42" s="1426"/>
      <c r="D42" s="1426"/>
      <c r="E42" s="1426"/>
    </row>
    <row r="43" spans="2:5" ht="12.75" customHeight="1" x14ac:dyDescent="0.2">
      <c r="B43" s="1426"/>
      <c r="C43" s="1426"/>
      <c r="D43" s="1426"/>
      <c r="E43" s="1426"/>
    </row>
    <row r="44" spans="2:5" ht="12.75" customHeight="1" x14ac:dyDescent="0.2">
      <c r="B44" s="1426"/>
      <c r="C44" s="1426"/>
      <c r="D44" s="1426"/>
      <c r="E44" s="1426"/>
    </row>
    <row r="45" spans="2:5" ht="12.75" customHeight="1" x14ac:dyDescent="0.2">
      <c r="B45" s="1426"/>
      <c r="C45" s="1426"/>
      <c r="D45" s="1426"/>
      <c r="E45" s="1426"/>
    </row>
    <row r="46" spans="2:5" ht="12.75" customHeight="1" x14ac:dyDescent="0.2">
      <c r="B46" s="1426"/>
      <c r="C46" s="1426"/>
      <c r="D46" s="1426"/>
      <c r="E46" s="1426"/>
    </row>
    <row r="50" spans="2:2" x14ac:dyDescent="0.2">
      <c r="B50" s="1543"/>
    </row>
    <row r="51" spans="2:2" x14ac:dyDescent="0.2">
      <c r="B51" s="1372"/>
    </row>
    <row r="52" spans="2:2" x14ac:dyDescent="0.2">
      <c r="B52" s="1372"/>
    </row>
    <row r="53" spans="2:2" x14ac:dyDescent="0.2">
      <c r="B53" s="1376"/>
    </row>
    <row r="54" spans="2:2" x14ac:dyDescent="0.2">
      <c r="B54" s="1376"/>
    </row>
    <row r="55" spans="2:2" x14ac:dyDescent="0.2">
      <c r="B55" s="1376"/>
    </row>
    <row r="56" spans="2:2" x14ac:dyDescent="0.2">
      <c r="B56"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2" sqref="A2:F2"/>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3" t="str">
        <f>'Single Audit Cover'!A7</f>
        <v>United Twp HSD 30</v>
      </c>
      <c r="C1" s="2503"/>
      <c r="D1" s="2503"/>
      <c r="E1" s="2503"/>
      <c r="F1" s="1542"/>
      <c r="G1" s="1542"/>
      <c r="H1" s="1542"/>
      <c r="I1" s="1542"/>
      <c r="J1" s="1542"/>
      <c r="K1" s="1542"/>
      <c r="L1" s="1542"/>
    </row>
    <row r="2" spans="2:12" ht="13.5" customHeight="1" x14ac:dyDescent="0.2">
      <c r="B2" s="2505">
        <f>'Single Audit Cover'!E7</f>
        <v>49081030017</v>
      </c>
      <c r="C2" s="2505"/>
      <c r="D2" s="2505"/>
      <c r="E2" s="2505"/>
      <c r="F2" s="1541"/>
      <c r="G2" s="1541"/>
      <c r="H2" s="1541"/>
      <c r="I2" s="1541"/>
      <c r="J2" s="1541"/>
      <c r="K2" s="1541"/>
      <c r="L2" s="1541"/>
    </row>
    <row r="3" spans="2:12" ht="13.5" customHeight="1" x14ac:dyDescent="0.2">
      <c r="B3" s="2495" t="s">
        <v>1626</v>
      </c>
      <c r="C3" s="2495"/>
      <c r="D3" s="2495"/>
      <c r="E3" s="2495"/>
      <c r="F3" s="1977"/>
      <c r="G3" s="1977"/>
      <c r="H3" s="1977"/>
      <c r="I3" s="1977"/>
      <c r="J3" s="1977"/>
      <c r="K3" s="1977"/>
      <c r="L3" s="1977"/>
    </row>
    <row r="4" spans="2:12" ht="13.5" customHeight="1" x14ac:dyDescent="0.2">
      <c r="B4" s="2526" t="str">
        <f>'[1]Single Audit Cover'!A4</f>
        <v>Year Ending June 30, 2016</v>
      </c>
      <c r="C4" s="2526"/>
      <c r="D4" s="2526"/>
      <c r="E4" s="2526"/>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1957</v>
      </c>
      <c r="D8" s="1752" t="s">
        <v>2167</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8"/>
      <c r="C11" s="2518"/>
      <c r="D11" s="2514"/>
      <c r="E11" s="2514"/>
    </row>
    <row r="12" spans="2:12" ht="13.5" customHeight="1" x14ac:dyDescent="0.2">
      <c r="B12" s="1426"/>
      <c r="C12" s="1426"/>
      <c r="D12" s="1426"/>
    </row>
    <row r="13" spans="2:12" ht="13.5" customHeight="1" x14ac:dyDescent="0.2">
      <c r="B13" s="1320" t="s">
        <v>1622</v>
      </c>
      <c r="C13" s="1320"/>
      <c r="D13" s="1426"/>
    </row>
    <row r="14" spans="2:12" ht="76.5" customHeight="1" x14ac:dyDescent="0.2">
      <c r="B14" s="2518"/>
      <c r="C14" s="2518"/>
      <c r="D14" s="2514"/>
      <c r="E14" s="2514"/>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2085</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49081030017</v>
      </c>
    </row>
    <row r="3" spans="1:2" x14ac:dyDescent="0.2">
      <c r="A3" t="s">
        <v>1132</v>
      </c>
      <c r="B3" s="1232" t="str">
        <f>COVER!A15</f>
        <v>Rock Island</v>
      </c>
    </row>
    <row r="4" spans="1:2" x14ac:dyDescent="0.2">
      <c r="A4" t="s">
        <v>1188</v>
      </c>
      <c r="B4" s="1232" t="str">
        <f>COVER!A17</f>
        <v>United Twp HSD 30</v>
      </c>
    </row>
    <row r="5" spans="1:2" x14ac:dyDescent="0.2">
      <c r="A5" t="s">
        <v>819</v>
      </c>
      <c r="B5" s="1232" t="str">
        <f>COVER!A38</f>
        <v>Dr. Jay Morrow</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2058</v>
      </c>
      <c r="B12" s="1232" t="str">
        <f>IF(COVER!J29="x","Yes",IF(COVER!L29="X","No",0))</f>
        <v>Yes</v>
      </c>
    </row>
    <row r="13" spans="1:2" x14ac:dyDescent="0.2">
      <c r="A13" s="13" t="s">
        <v>2059</v>
      </c>
      <c r="B13" s="1232" t="str">
        <f>IF(COVER!J30="x","Yes",IF(COVER!L30="x","No",0))</f>
        <v>Yes</v>
      </c>
    </row>
    <row r="14" spans="1:2" x14ac:dyDescent="0.2">
      <c r="A14" t="s">
        <v>566</v>
      </c>
      <c r="B14" s="1232" t="str">
        <f>IF(COVER!J31="x","Yes",IF(COVER!L31="x","No",0))</f>
        <v>No</v>
      </c>
    </row>
    <row r="15" spans="1:2" x14ac:dyDescent="0.2">
      <c r="A15" t="s">
        <v>676</v>
      </c>
      <c r="B15" s="1232" t="str">
        <f>COVER!T23</f>
        <v>066.004397</v>
      </c>
    </row>
    <row r="16" spans="1:2" x14ac:dyDescent="0.2">
      <c r="A16" t="s">
        <v>501</v>
      </c>
      <c r="B16" s="1232" t="str">
        <f>COVER!T13</f>
        <v>Bohnsack &amp; Frommelt LLP</v>
      </c>
    </row>
    <row r="17" spans="1:2" x14ac:dyDescent="0.2">
      <c r="A17" t="s">
        <v>1052</v>
      </c>
      <c r="B17" s="1232" t="str">
        <f>COVER!T15</f>
        <v>Sarah Bohnsack</v>
      </c>
    </row>
    <row r="18" spans="1:2" x14ac:dyDescent="0.2">
      <c r="A18" t="s">
        <v>1370</v>
      </c>
      <c r="B18" s="1232" t="str">
        <f>COVER!T17</f>
        <v>1500 River Dr Suite 200</v>
      </c>
    </row>
    <row r="19" spans="1:2" x14ac:dyDescent="0.2">
      <c r="A19" t="s">
        <v>1054</v>
      </c>
      <c r="B19" s="1232" t="str">
        <f>COVER!T25</f>
        <v>Sarah@governmentalservice.com</v>
      </c>
    </row>
    <row r="20" spans="1:2" x14ac:dyDescent="0.2">
      <c r="A20" t="s">
        <v>1055</v>
      </c>
      <c r="B20" s="1232" t="str">
        <f>COVER!T19</f>
        <v>Moline</v>
      </c>
    </row>
    <row r="21" spans="1:2" x14ac:dyDescent="0.2">
      <c r="A21" t="s">
        <v>569</v>
      </c>
      <c r="B21" s="1232" t="str">
        <f>COVER!X19</f>
        <v>IL</v>
      </c>
    </row>
    <row r="22" spans="1:2" x14ac:dyDescent="0.2">
      <c r="A22" t="s">
        <v>1056</v>
      </c>
      <c r="B22" s="1232">
        <f>COVER!Z19</f>
        <v>61265</v>
      </c>
    </row>
    <row r="23" spans="1:2" x14ac:dyDescent="0.2">
      <c r="A23" t="s">
        <v>1372</v>
      </c>
      <c r="B23" s="1232" t="str">
        <f>COVER!T21</f>
        <v>563-343-9595</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4">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4714122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4714122</v>
      </c>
      <c r="D92" s="14" t="str">
        <f t="shared" si="0"/>
        <v>Error?</v>
      </c>
    </row>
    <row r="93" spans="1:4" x14ac:dyDescent="0.2">
      <c r="A93" s="55">
        <v>32</v>
      </c>
      <c r="B93" s="1232">
        <f>'Assets-Liab 5-6'!C41</f>
        <v>4714122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3269915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3269915</v>
      </c>
      <c r="D123" s="14" t="str">
        <f t="shared" si="0"/>
        <v>Error?</v>
      </c>
    </row>
    <row r="124" spans="1:4" x14ac:dyDescent="0.2">
      <c r="A124" s="55">
        <v>63</v>
      </c>
      <c r="B124" s="1232">
        <f>'Assets-Liab 5-6'!D41</f>
        <v>3269915</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475760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475760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1894839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1894839</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1225910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1225910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2221674</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2221674</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593816</v>
      </c>
      <c r="D273" s="14" t="str">
        <f t="shared" si="3"/>
        <v>Error?</v>
      </c>
    </row>
    <row r="274" spans="1:4" x14ac:dyDescent="0.2">
      <c r="A274" s="55">
        <v>213</v>
      </c>
      <c r="B274" s="1232">
        <f>'Assets-Liab 5-6'!M17</f>
        <v>30139800</v>
      </c>
      <c r="D274" s="14" t="str">
        <f t="shared" si="3"/>
        <v>Error?</v>
      </c>
    </row>
    <row r="275" spans="1:4" x14ac:dyDescent="0.2">
      <c r="A275" s="55">
        <v>214</v>
      </c>
      <c r="B275" s="1232">
        <f>'Assets-Liab 5-6'!M18</f>
        <v>4476334</v>
      </c>
      <c r="D275" s="14" t="str">
        <f t="shared" si="3"/>
        <v>Error?</v>
      </c>
    </row>
    <row r="276" spans="1:4" x14ac:dyDescent="0.2">
      <c r="A276" s="55">
        <v>215</v>
      </c>
      <c r="B276" s="1232">
        <f>'Assets-Liab 5-6'!M19</f>
        <v>3594795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39366860</v>
      </c>
      <c r="C279" s="14" t="s">
        <v>672</v>
      </c>
      <c r="D279" s="14" t="str">
        <f t="shared" si="3"/>
        <v>Error?</v>
      </c>
    </row>
    <row r="280" spans="1:4" x14ac:dyDescent="0.2">
      <c r="A280" s="55">
        <v>219</v>
      </c>
      <c r="B280" s="1232">
        <f>'Assets-Liab 5-6'!M40</f>
        <v>39366860</v>
      </c>
      <c r="D280" s="14" t="str">
        <f t="shared" si="3"/>
        <v>Error?</v>
      </c>
    </row>
    <row r="281" spans="1:4" x14ac:dyDescent="0.2">
      <c r="A281" s="55">
        <v>220</v>
      </c>
      <c r="B281" s="1232">
        <f>'Assets-Liab 5-6'!M41</f>
        <v>39366860</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3000000</v>
      </c>
      <c r="D283" s="14" t="str">
        <f t="shared" si="3"/>
        <v>Error?</v>
      </c>
    </row>
    <row r="284" spans="1:4" x14ac:dyDescent="0.2">
      <c r="A284" s="55">
        <v>223</v>
      </c>
      <c r="B284" s="1232">
        <f>'Assets-Liab 5-6'!N23</f>
        <v>3000000</v>
      </c>
      <c r="C284" s="14" t="s">
        <v>672</v>
      </c>
      <c r="D284" s="14" t="str">
        <f t="shared" si="3"/>
        <v>Error?</v>
      </c>
    </row>
    <row r="285" spans="1:4" x14ac:dyDescent="0.2">
      <c r="A285" s="55">
        <v>224</v>
      </c>
      <c r="B285" s="1232">
        <f>'Assets-Liab 5-6'!N36</f>
        <v>3000000</v>
      </c>
      <c r="D285" s="14" t="str">
        <f t="shared" si="3"/>
        <v>Error?</v>
      </c>
    </row>
    <row r="286" spans="1:4" x14ac:dyDescent="0.2">
      <c r="A286" s="83">
        <v>225</v>
      </c>
      <c r="D286" s="14" t="str">
        <f t="shared" si="3"/>
        <v>OK</v>
      </c>
    </row>
    <row r="287" spans="1:4" x14ac:dyDescent="0.2">
      <c r="A287" s="55">
        <v>226</v>
      </c>
      <c r="B287" s="1232">
        <f>'Assets-Liab 5-6'!N37</f>
        <v>3000000</v>
      </c>
      <c r="C287" s="14" t="s">
        <v>672</v>
      </c>
      <c r="D287" s="14" t="str">
        <f t="shared" si="3"/>
        <v>Error?</v>
      </c>
    </row>
    <row r="288" spans="1:4" x14ac:dyDescent="0.2">
      <c r="A288" s="55">
        <v>227</v>
      </c>
      <c r="B288" s="1232">
        <f>'Assets-Liab 5-6'!N41</f>
        <v>3000000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2000000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4101471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11182</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506597</v>
      </c>
      <c r="D717" s="14" t="str">
        <f t="shared" si="10"/>
        <v>Error?</v>
      </c>
    </row>
    <row r="718" spans="1:4" x14ac:dyDescent="0.2">
      <c r="A718" s="55">
        <v>657</v>
      </c>
      <c r="B718" s="1232">
        <f>'Expenditures 15-22'!C14</f>
        <v>473789</v>
      </c>
      <c r="D718" s="14" t="str">
        <f t="shared" si="10"/>
        <v>Error?</v>
      </c>
    </row>
    <row r="719" spans="1:4" x14ac:dyDescent="0.2">
      <c r="A719" s="55">
        <v>658</v>
      </c>
      <c r="B719" s="1232">
        <f>'Expenditures 15-22'!C15</f>
        <v>2900</v>
      </c>
      <c r="D719" s="14" t="str">
        <f t="shared" si="10"/>
        <v>Error?</v>
      </c>
    </row>
    <row r="720" spans="1:4" x14ac:dyDescent="0.2">
      <c r="A720" s="55">
        <v>659</v>
      </c>
      <c r="B720" s="1232">
        <f>'Expenditures 15-22'!C33</f>
        <v>6478806</v>
      </c>
      <c r="C720" s="14" t="s">
        <v>672</v>
      </c>
      <c r="D720" s="14" t="str">
        <f t="shared" si="10"/>
        <v>Error?</v>
      </c>
    </row>
    <row r="721" spans="1:4" x14ac:dyDescent="0.2">
      <c r="A721" s="55">
        <v>660</v>
      </c>
      <c r="B721" s="1232">
        <f>'Expenditures 15-22'!C36</f>
        <v>209919</v>
      </c>
      <c r="D721" s="14" t="str">
        <f t="shared" si="10"/>
        <v>Error?</v>
      </c>
    </row>
    <row r="722" spans="1:4" x14ac:dyDescent="0.2">
      <c r="A722" s="55">
        <v>661</v>
      </c>
      <c r="B722" s="1232">
        <f>'Expenditures 15-22'!C37</f>
        <v>315860</v>
      </c>
      <c r="D722" s="14" t="str">
        <f t="shared" si="10"/>
        <v>Error?</v>
      </c>
    </row>
    <row r="723" spans="1:4" x14ac:dyDescent="0.2">
      <c r="A723" s="55">
        <v>662</v>
      </c>
      <c r="B723" s="1232">
        <f>'Expenditures 15-22'!C38</f>
        <v>22224</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17737</v>
      </c>
      <c r="D725" s="14" t="str">
        <f t="shared" si="10"/>
        <v>Error?</v>
      </c>
    </row>
    <row r="726" spans="1:4" x14ac:dyDescent="0.2">
      <c r="A726" s="55">
        <v>665</v>
      </c>
      <c r="B726" s="1232">
        <f>'Expenditures 15-22'!C41</f>
        <v>306</v>
      </c>
      <c r="D726" s="14" t="str">
        <f t="shared" si="10"/>
        <v>Error?</v>
      </c>
    </row>
    <row r="727" spans="1:4" x14ac:dyDescent="0.2">
      <c r="A727" s="55">
        <v>666</v>
      </c>
      <c r="B727" s="1232">
        <f>'Expenditures 15-22'!C42</f>
        <v>566046</v>
      </c>
      <c r="C727" s="14" t="s">
        <v>672</v>
      </c>
      <c r="D727" s="14" t="str">
        <f t="shared" si="10"/>
        <v>Error?</v>
      </c>
    </row>
    <row r="728" spans="1:4" x14ac:dyDescent="0.2">
      <c r="A728" s="55">
        <v>667</v>
      </c>
      <c r="B728" s="1232">
        <f>'Expenditures 15-22'!C44</f>
        <v>120325</v>
      </c>
      <c r="D728" s="14" t="str">
        <f t="shared" si="10"/>
        <v>Error?</v>
      </c>
    </row>
    <row r="729" spans="1:4" x14ac:dyDescent="0.2">
      <c r="A729" s="55">
        <v>668</v>
      </c>
      <c r="B729" s="1232">
        <f>'Expenditures 15-22'!C45</f>
        <v>118975</v>
      </c>
      <c r="D729" s="14" t="str">
        <f t="shared" si="10"/>
        <v>Error?</v>
      </c>
    </row>
    <row r="730" spans="1:4" x14ac:dyDescent="0.2">
      <c r="A730" s="55">
        <v>669</v>
      </c>
      <c r="B730" s="1232">
        <f>'Expenditures 15-22'!C46</f>
        <v>3200</v>
      </c>
      <c r="D730" s="14" t="str">
        <f t="shared" si="10"/>
        <v>Error?</v>
      </c>
    </row>
    <row r="731" spans="1:4" x14ac:dyDescent="0.2">
      <c r="A731" s="55">
        <v>670</v>
      </c>
      <c r="B731" s="1232">
        <f>'Expenditures 15-22'!C47</f>
        <v>242500</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166703</v>
      </c>
      <c r="D733" s="14" t="str">
        <f t="shared" si="10"/>
        <v>Error?</v>
      </c>
    </row>
    <row r="734" spans="1:4" x14ac:dyDescent="0.2">
      <c r="A734" s="55">
        <v>673</v>
      </c>
      <c r="B734" s="1232">
        <f>'Expenditures 15-22'!C53</f>
        <v>166703</v>
      </c>
      <c r="C734" s="14" t="s">
        <v>672</v>
      </c>
      <c r="D734" s="14" t="str">
        <f t="shared" si="10"/>
        <v>Error?</v>
      </c>
    </row>
    <row r="735" spans="1:4" x14ac:dyDescent="0.2">
      <c r="A735" s="55">
        <v>674</v>
      </c>
      <c r="B735" s="1232">
        <f>'Expenditures 15-22'!C55</f>
        <v>557359</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557359</v>
      </c>
      <c r="C737" s="14" t="s">
        <v>672</v>
      </c>
      <c r="D737" s="14" t="str">
        <f t="shared" si="10"/>
        <v>Error?</v>
      </c>
    </row>
    <row r="738" spans="1:4" x14ac:dyDescent="0.2">
      <c r="A738" s="55">
        <v>677</v>
      </c>
      <c r="B738" s="1232">
        <f>'Expenditures 15-22'!C59</f>
        <v>102877</v>
      </c>
      <c r="D738" s="14" t="str">
        <f t="shared" si="10"/>
        <v>Error?</v>
      </c>
    </row>
    <row r="739" spans="1:4" x14ac:dyDescent="0.2">
      <c r="A739" s="55">
        <v>678</v>
      </c>
      <c r="B739" s="1232">
        <f>'Expenditures 15-22'!C60</f>
        <v>78692</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259468</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441037</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38804</v>
      </c>
      <c r="D749" s="14" t="str">
        <f t="shared" si="10"/>
        <v>Error?</v>
      </c>
    </row>
    <row r="750" spans="1:4" x14ac:dyDescent="0.2">
      <c r="A750" s="83">
        <v>689</v>
      </c>
      <c r="D750" s="14" t="str">
        <f t="shared" si="10"/>
        <v>OK</v>
      </c>
    </row>
    <row r="751" spans="1:4" x14ac:dyDescent="0.2">
      <c r="A751" s="55">
        <v>690</v>
      </c>
      <c r="B751" s="1232">
        <f>'Expenditures 15-22'!C71</f>
        <v>56013</v>
      </c>
      <c r="D751" s="14" t="str">
        <f t="shared" si="10"/>
        <v>Error?</v>
      </c>
    </row>
    <row r="752" spans="1:4" x14ac:dyDescent="0.2">
      <c r="A752" s="83">
        <v>691</v>
      </c>
      <c r="D752" s="14" t="str">
        <f t="shared" si="10"/>
        <v>OK</v>
      </c>
    </row>
    <row r="753" spans="1:4" x14ac:dyDescent="0.2">
      <c r="A753" s="55">
        <v>692</v>
      </c>
      <c r="B753" s="1232">
        <f>'Expenditures 15-22'!C72</f>
        <v>94817</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2068462</v>
      </c>
      <c r="C755" s="14" t="s">
        <v>672</v>
      </c>
      <c r="D755" s="14" t="str">
        <f t="shared" si="10"/>
        <v>Error?</v>
      </c>
    </row>
    <row r="756" spans="1:4" x14ac:dyDescent="0.2">
      <c r="A756" s="55">
        <v>695</v>
      </c>
      <c r="B756" s="1232">
        <f>'Expenditures 15-22'!C75</f>
        <v>2149</v>
      </c>
      <c r="D756" s="14" t="str">
        <f t="shared" si="10"/>
        <v>Error?</v>
      </c>
    </row>
    <row r="757" spans="1:4" x14ac:dyDescent="0.2">
      <c r="A757" s="55">
        <v>696</v>
      </c>
      <c r="B757" s="1232">
        <f>'Expenditures 15-22'!C114</f>
        <v>8549417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950760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2800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104944</v>
      </c>
      <c r="D775" s="14" t="str">
        <f t="shared" si="11"/>
        <v>Error?</v>
      </c>
    </row>
    <row r="776" spans="1:4" x14ac:dyDescent="0.2">
      <c r="A776" s="55">
        <v>715</v>
      </c>
      <c r="B776" s="1232">
        <f>'Expenditures 15-22'!D14</f>
        <v>37417</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1422754</v>
      </c>
      <c r="C778" s="14" t="s">
        <v>672</v>
      </c>
      <c r="D778" s="14" t="str">
        <f t="shared" si="11"/>
        <v>Error?</v>
      </c>
    </row>
    <row r="779" spans="1:4" x14ac:dyDescent="0.2">
      <c r="A779" s="55">
        <v>718</v>
      </c>
      <c r="B779" s="1232">
        <f>'Expenditures 15-22'!D36</f>
        <v>39588</v>
      </c>
      <c r="D779" s="14" t="str">
        <f t="shared" si="11"/>
        <v>Error?</v>
      </c>
    </row>
    <row r="780" spans="1:4" x14ac:dyDescent="0.2">
      <c r="A780" s="55">
        <v>719</v>
      </c>
      <c r="B780" s="1232">
        <f>'Expenditures 15-22'!D37</f>
        <v>61402</v>
      </c>
      <c r="D780" s="14" t="str">
        <f t="shared" si="11"/>
        <v>Error?</v>
      </c>
    </row>
    <row r="781" spans="1:4" x14ac:dyDescent="0.2">
      <c r="A781" s="55">
        <v>720</v>
      </c>
      <c r="B781" s="1232">
        <f>'Expenditures 15-22'!D38</f>
        <v>41</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3393</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104424</v>
      </c>
      <c r="C785" s="14" t="s">
        <v>672</v>
      </c>
      <c r="D785" s="14" t="str">
        <f t="shared" si="11"/>
        <v>Error?</v>
      </c>
    </row>
    <row r="786" spans="1:4" x14ac:dyDescent="0.2">
      <c r="A786" s="55">
        <v>725</v>
      </c>
      <c r="B786" s="1232">
        <f>'Expenditures 15-22'!D44</f>
        <v>31504</v>
      </c>
      <c r="D786" s="14" t="str">
        <f t="shared" si="11"/>
        <v>Error?</v>
      </c>
    </row>
    <row r="787" spans="1:4" x14ac:dyDescent="0.2">
      <c r="A787" s="55">
        <v>726</v>
      </c>
      <c r="B787" s="1232">
        <f>'Expenditures 15-22'!D45</f>
        <v>17574</v>
      </c>
      <c r="D787" s="14" t="str">
        <f t="shared" si="11"/>
        <v>Error?</v>
      </c>
    </row>
    <row r="788" spans="1:4" x14ac:dyDescent="0.2">
      <c r="A788" s="55">
        <v>727</v>
      </c>
      <c r="B788" s="1232">
        <f>'Expenditures 15-22'!D46</f>
        <v>235</v>
      </c>
      <c r="D788" s="14" t="str">
        <f t="shared" si="11"/>
        <v>Error?</v>
      </c>
    </row>
    <row r="789" spans="1:4" x14ac:dyDescent="0.2">
      <c r="A789" s="55">
        <v>728</v>
      </c>
      <c r="B789" s="1232">
        <f>'Expenditures 15-22'!D47</f>
        <v>49313</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35847</v>
      </c>
      <c r="D791" s="14" t="str">
        <f t="shared" si="11"/>
        <v>Error?</v>
      </c>
    </row>
    <row r="792" spans="1:4" x14ac:dyDescent="0.2">
      <c r="A792" s="55">
        <v>731</v>
      </c>
      <c r="B792" s="1232">
        <f>'Expenditures 15-22'!D53</f>
        <v>35847</v>
      </c>
      <c r="C792" s="14" t="s">
        <v>672</v>
      </c>
      <c r="D792" s="14" t="str">
        <f t="shared" si="11"/>
        <v>Error?</v>
      </c>
    </row>
    <row r="793" spans="1:4" x14ac:dyDescent="0.2">
      <c r="A793" s="55">
        <v>732</v>
      </c>
      <c r="B793" s="1232">
        <f>'Expenditures 15-22'!D55</f>
        <v>107321</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107321</v>
      </c>
      <c r="C795" s="14" t="s">
        <v>672</v>
      </c>
      <c r="D795" s="14" t="str">
        <f t="shared" si="11"/>
        <v>Error?</v>
      </c>
    </row>
    <row r="796" spans="1:4" x14ac:dyDescent="0.2">
      <c r="A796" s="55">
        <v>735</v>
      </c>
      <c r="B796" s="1232">
        <f>'Expenditures 15-22'!D59</f>
        <v>10550</v>
      </c>
      <c r="D796" s="14" t="str">
        <f t="shared" si="11"/>
        <v>Error?</v>
      </c>
    </row>
    <row r="797" spans="1:4" x14ac:dyDescent="0.2">
      <c r="A797" s="55">
        <v>736</v>
      </c>
      <c r="B797" s="1232">
        <f>'Expenditures 15-22'!D60</f>
        <v>5947</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49507</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66004</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2214</v>
      </c>
      <c r="D807" s="14" t="str">
        <f t="shared" si="11"/>
        <v>Error?</v>
      </c>
    </row>
    <row r="808" spans="1:4" x14ac:dyDescent="0.2">
      <c r="A808" s="83">
        <v>747</v>
      </c>
      <c r="D808" s="14" t="str">
        <f t="shared" si="11"/>
        <v>OK</v>
      </c>
    </row>
    <row r="809" spans="1:4" x14ac:dyDescent="0.2">
      <c r="A809" s="55">
        <v>748</v>
      </c>
      <c r="B809" s="1232">
        <f>'Expenditures 15-22'!D71</f>
        <v>10092</v>
      </c>
      <c r="D809" s="14" t="str">
        <f t="shared" si="11"/>
        <v>Error?</v>
      </c>
    </row>
    <row r="810" spans="1:4" x14ac:dyDescent="0.2">
      <c r="A810" s="83">
        <v>749</v>
      </c>
      <c r="D810" s="14" t="str">
        <f t="shared" si="11"/>
        <v>OK</v>
      </c>
    </row>
    <row r="811" spans="1:4" x14ac:dyDescent="0.2">
      <c r="A811" s="55">
        <v>750</v>
      </c>
      <c r="B811" s="1232">
        <f>'Expenditures 15-22'!D72</f>
        <v>12306</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375215</v>
      </c>
      <c r="C813" s="14" t="s">
        <v>672</v>
      </c>
      <c r="D813" s="14" t="str">
        <f t="shared" si="11"/>
        <v>Error?</v>
      </c>
    </row>
    <row r="814" spans="1:4" x14ac:dyDescent="0.2">
      <c r="A814" s="55">
        <v>753</v>
      </c>
      <c r="B814" s="1232">
        <f>'Expenditures 15-22'!D75</f>
        <v>81</v>
      </c>
      <c r="D814" s="14" t="str">
        <f t="shared" si="11"/>
        <v>Error?</v>
      </c>
    </row>
    <row r="815" spans="1:4" x14ac:dyDescent="0.2">
      <c r="A815" s="55">
        <v>754</v>
      </c>
      <c r="B815" s="1232">
        <f>'Expenditures 15-22'!D114</f>
        <v>1798050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85157</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12719</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6764</v>
      </c>
      <c r="D833" s="14" t="str">
        <f t="shared" si="12"/>
        <v>Error?</v>
      </c>
    </row>
    <row r="834" spans="1:4" x14ac:dyDescent="0.2">
      <c r="A834" s="55">
        <v>773</v>
      </c>
      <c r="B834" s="1232">
        <f>'Expenditures 15-22'!E14</f>
        <v>53386</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185551</v>
      </c>
      <c r="C836" s="14" t="s">
        <v>672</v>
      </c>
      <c r="D836" s="14" t="str">
        <f t="shared" si="12"/>
        <v>Error?</v>
      </c>
    </row>
    <row r="837" spans="1:4" x14ac:dyDescent="0.2">
      <c r="A837" s="55">
        <v>776</v>
      </c>
      <c r="B837" s="1232">
        <f>'Expenditures 15-22'!E36</f>
        <v>2213</v>
      </c>
      <c r="D837" s="14" t="str">
        <f t="shared" si="12"/>
        <v>Error?</v>
      </c>
    </row>
    <row r="838" spans="1:4" x14ac:dyDescent="0.2">
      <c r="A838" s="55">
        <v>777</v>
      </c>
      <c r="B838" s="1232">
        <f>'Expenditures 15-22'!E37</f>
        <v>4671</v>
      </c>
      <c r="D838" s="14" t="str">
        <f t="shared" si="12"/>
        <v>Error?</v>
      </c>
    </row>
    <row r="839" spans="1:4" x14ac:dyDescent="0.2">
      <c r="A839" s="55">
        <v>778</v>
      </c>
      <c r="B839" s="1232">
        <f>'Expenditures 15-22'!E38</f>
        <v>157</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5000</v>
      </c>
      <c r="D842" s="14" t="str">
        <f t="shared" si="12"/>
        <v>Error?</v>
      </c>
    </row>
    <row r="843" spans="1:4" x14ac:dyDescent="0.2">
      <c r="A843" s="55">
        <v>782</v>
      </c>
      <c r="B843" s="1232">
        <f>'Expenditures 15-22'!E42</f>
        <v>12041</v>
      </c>
      <c r="C843" s="14" t="s">
        <v>672</v>
      </c>
      <c r="D843" s="14" t="str">
        <f t="shared" si="12"/>
        <v>Error?</v>
      </c>
    </row>
    <row r="844" spans="1:4" x14ac:dyDescent="0.2">
      <c r="A844" s="55">
        <v>783</v>
      </c>
      <c r="B844" s="1232">
        <f>'Expenditures 15-22'!E44</f>
        <v>31283</v>
      </c>
      <c r="D844" s="14" t="str">
        <f t="shared" si="12"/>
        <v>Error?</v>
      </c>
    </row>
    <row r="845" spans="1:4" x14ac:dyDescent="0.2">
      <c r="A845" s="55">
        <v>784</v>
      </c>
      <c r="B845" s="1232">
        <f>'Expenditures 15-22'!E45</f>
        <v>135413</v>
      </c>
      <c r="D845" s="14" t="str">
        <f t="shared" si="12"/>
        <v>Error?</v>
      </c>
    </row>
    <row r="846" spans="1:4" x14ac:dyDescent="0.2">
      <c r="A846" s="55">
        <v>785</v>
      </c>
      <c r="B846" s="1232">
        <f>'Expenditures 15-22'!E46</f>
        <v>23782</v>
      </c>
      <c r="D846" s="14" t="str">
        <f t="shared" si="12"/>
        <v>Error?</v>
      </c>
    </row>
    <row r="847" spans="1:4" x14ac:dyDescent="0.2">
      <c r="A847" s="55">
        <v>786</v>
      </c>
      <c r="B847" s="1232">
        <f>'Expenditures 15-22'!E47</f>
        <v>190478</v>
      </c>
      <c r="C847" s="14" t="s">
        <v>672</v>
      </c>
      <c r="D847" s="14" t="str">
        <f t="shared" si="12"/>
        <v>Error?</v>
      </c>
    </row>
    <row r="848" spans="1:4" x14ac:dyDescent="0.2">
      <c r="A848" s="55">
        <v>787</v>
      </c>
      <c r="B848" s="1232">
        <f>'Expenditures 15-22'!E49</f>
        <v>66067</v>
      </c>
      <c r="D848" s="14" t="str">
        <f t="shared" si="12"/>
        <v>Error?</v>
      </c>
    </row>
    <row r="849" spans="1:4" x14ac:dyDescent="0.2">
      <c r="A849" s="55">
        <v>788</v>
      </c>
      <c r="B849" s="1232">
        <f>'Expenditures 15-22'!E50</f>
        <v>1683</v>
      </c>
      <c r="D849" s="14" t="str">
        <f t="shared" si="12"/>
        <v>Error?</v>
      </c>
    </row>
    <row r="850" spans="1:4" x14ac:dyDescent="0.2">
      <c r="A850" s="55">
        <v>789</v>
      </c>
      <c r="B850" s="1232">
        <f>'Expenditures 15-22'!E53</f>
        <v>67750</v>
      </c>
      <c r="C850" s="14" t="s">
        <v>672</v>
      </c>
      <c r="D850" s="14" t="str">
        <f t="shared" si="12"/>
        <v>Error?</v>
      </c>
    </row>
    <row r="851" spans="1:4" x14ac:dyDescent="0.2">
      <c r="A851" s="55">
        <v>790</v>
      </c>
      <c r="B851" s="1232">
        <f>'Expenditures 15-22'!E55</f>
        <v>15956</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15956</v>
      </c>
      <c r="C853" s="14" t="s">
        <v>672</v>
      </c>
      <c r="D853" s="14" t="str">
        <f t="shared" si="12"/>
        <v>Error?</v>
      </c>
    </row>
    <row r="854" spans="1:4" x14ac:dyDescent="0.2">
      <c r="A854" s="55">
        <v>793</v>
      </c>
      <c r="B854" s="1232">
        <f>'Expenditures 15-22'!E59</f>
        <v>1544</v>
      </c>
      <c r="D854" s="14" t="str">
        <f t="shared" si="12"/>
        <v>Error?</v>
      </c>
    </row>
    <row r="855" spans="1:4" x14ac:dyDescent="0.2">
      <c r="A855" s="55">
        <v>794</v>
      </c>
      <c r="B855" s="1232">
        <f>'Expenditures 15-22'!E60</f>
        <v>12416</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22806</v>
      </c>
      <c r="D858" s="14" t="str">
        <f t="shared" si="12"/>
        <v>Error?</v>
      </c>
    </row>
    <row r="859" spans="1:4" x14ac:dyDescent="0.2">
      <c r="A859" s="55">
        <v>798</v>
      </c>
      <c r="B859" s="1232">
        <f>'Expenditures 15-22'!E64</f>
        <v>4936</v>
      </c>
      <c r="D859" s="14" t="str">
        <f t="shared" si="12"/>
        <v>Error?</v>
      </c>
    </row>
    <row r="860" spans="1:4" x14ac:dyDescent="0.2">
      <c r="A860" s="83">
        <v>799</v>
      </c>
      <c r="D860" s="14" t="str">
        <f t="shared" si="12"/>
        <v>OK</v>
      </c>
    </row>
    <row r="861" spans="1:4" x14ac:dyDescent="0.2">
      <c r="A861" s="55">
        <v>800</v>
      </c>
      <c r="B861" s="1232">
        <f>'Expenditures 15-22'!E65</f>
        <v>41702</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12780</v>
      </c>
      <c r="D865" s="14" t="str">
        <f t="shared" si="12"/>
        <v>Error?</v>
      </c>
    </row>
    <row r="866" spans="1:4" x14ac:dyDescent="0.2">
      <c r="A866" s="83">
        <v>805</v>
      </c>
      <c r="D866" s="14" t="str">
        <f t="shared" si="12"/>
        <v>OK</v>
      </c>
    </row>
    <row r="867" spans="1:4" x14ac:dyDescent="0.2">
      <c r="A867" s="55">
        <v>806</v>
      </c>
      <c r="B867" s="1232">
        <f>'Expenditures 15-22'!E71</f>
        <v>29931</v>
      </c>
      <c r="D867" s="14" t="str">
        <f t="shared" si="12"/>
        <v>Error?</v>
      </c>
    </row>
    <row r="868" spans="1:4" x14ac:dyDescent="0.2">
      <c r="A868" s="83">
        <v>807</v>
      </c>
      <c r="D868" s="14" t="str">
        <f t="shared" si="12"/>
        <v>OK</v>
      </c>
    </row>
    <row r="869" spans="1:4" x14ac:dyDescent="0.2">
      <c r="A869" s="55">
        <v>808</v>
      </c>
      <c r="B869" s="1232">
        <f>'Expenditures 15-22'!E72</f>
        <v>42711</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370638</v>
      </c>
      <c r="C871" s="14" t="s">
        <v>672</v>
      </c>
      <c r="D871" s="14" t="str">
        <f t="shared" si="12"/>
        <v>Error?</v>
      </c>
    </row>
    <row r="872" spans="1:4" x14ac:dyDescent="0.2">
      <c r="A872" s="55">
        <v>811</v>
      </c>
      <c r="B872" s="1232">
        <f>'Expenditures 15-22'!E75</f>
        <v>54000</v>
      </c>
      <c r="D872" s="14" t="str">
        <f t="shared" si="12"/>
        <v>Error?</v>
      </c>
    </row>
    <row r="873" spans="1:4" x14ac:dyDescent="0.2">
      <c r="A873" s="55">
        <v>812</v>
      </c>
      <c r="B873" s="1232">
        <f>'Expenditures 15-22'!E114</f>
        <v>816393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98312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3716</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24005</v>
      </c>
      <c r="D891" s="14" t="str">
        <f t="shared" si="12"/>
        <v>Error?</v>
      </c>
    </row>
    <row r="892" spans="1:4" x14ac:dyDescent="0.2">
      <c r="A892" s="55">
        <v>831</v>
      </c>
      <c r="B892" s="1232">
        <f>'Expenditures 15-22'!F14</f>
        <v>17715</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282867</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1797</v>
      </c>
      <c r="D896" s="14" t="str">
        <f t="shared" si="13"/>
        <v>Error?</v>
      </c>
    </row>
    <row r="897" spans="1:4" x14ac:dyDescent="0.2">
      <c r="A897" s="55">
        <v>836</v>
      </c>
      <c r="B897" s="1232">
        <f>'Expenditures 15-22'!F38</f>
        <v>1186</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6280</v>
      </c>
      <c r="D900" s="14" t="str">
        <f t="shared" si="13"/>
        <v>Error?</v>
      </c>
    </row>
    <row r="901" spans="1:4" x14ac:dyDescent="0.2">
      <c r="A901" s="55">
        <v>840</v>
      </c>
      <c r="B901" s="1232">
        <f>'Expenditures 15-22'!F42</f>
        <v>9263</v>
      </c>
      <c r="C901" s="14" t="s">
        <v>672</v>
      </c>
      <c r="D901" s="14" t="str">
        <f t="shared" si="13"/>
        <v>Error?</v>
      </c>
    </row>
    <row r="902" spans="1:4" x14ac:dyDescent="0.2">
      <c r="A902" s="55">
        <v>841</v>
      </c>
      <c r="B902" s="1232">
        <f>'Expenditures 15-22'!F44</f>
        <v>2469</v>
      </c>
      <c r="D902" s="14" t="str">
        <f t="shared" si="13"/>
        <v>Error?</v>
      </c>
    </row>
    <row r="903" spans="1:4" x14ac:dyDescent="0.2">
      <c r="A903" s="55">
        <v>842</v>
      </c>
      <c r="B903" s="1232">
        <f>'Expenditures 15-22'!F45</f>
        <v>54421</v>
      </c>
      <c r="D903" s="14" t="str">
        <f t="shared" si="13"/>
        <v>Error?</v>
      </c>
    </row>
    <row r="904" spans="1:4" x14ac:dyDescent="0.2">
      <c r="A904" s="55">
        <v>843</v>
      </c>
      <c r="B904" s="1232">
        <f>'Expenditures 15-22'!F46</f>
        <v>4439</v>
      </c>
      <c r="D904" s="14" t="str">
        <f t="shared" si="13"/>
        <v>Error?</v>
      </c>
    </row>
    <row r="905" spans="1:4" x14ac:dyDescent="0.2">
      <c r="A905" s="55">
        <v>844</v>
      </c>
      <c r="B905" s="1232">
        <f>'Expenditures 15-22'!F47</f>
        <v>61329</v>
      </c>
      <c r="C905" s="14" t="s">
        <v>672</v>
      </c>
      <c r="D905" s="14" t="str">
        <f t="shared" si="13"/>
        <v>Error?</v>
      </c>
    </row>
    <row r="906" spans="1:4" x14ac:dyDescent="0.2">
      <c r="A906" s="55">
        <v>845</v>
      </c>
      <c r="B906" s="1232">
        <f>'Expenditures 15-22'!F49</f>
        <v>1686</v>
      </c>
      <c r="D906" s="14" t="str">
        <f t="shared" si="13"/>
        <v>Error?</v>
      </c>
    </row>
    <row r="907" spans="1:4" x14ac:dyDescent="0.2">
      <c r="A907" s="55">
        <v>846</v>
      </c>
      <c r="B907" s="1232">
        <f>'Expenditures 15-22'!F50</f>
        <v>509</v>
      </c>
      <c r="D907" s="14" t="str">
        <f t="shared" si="13"/>
        <v>Error?</v>
      </c>
    </row>
    <row r="908" spans="1:4" x14ac:dyDescent="0.2">
      <c r="A908" s="55">
        <v>847</v>
      </c>
      <c r="B908" s="1232">
        <f>'Expenditures 15-22'!F53</f>
        <v>2195</v>
      </c>
      <c r="C908" s="14" t="s">
        <v>672</v>
      </c>
      <c r="D908" s="14" t="str">
        <f t="shared" si="13"/>
        <v>Error?</v>
      </c>
    </row>
    <row r="909" spans="1:4" x14ac:dyDescent="0.2">
      <c r="A909" s="55">
        <v>848</v>
      </c>
      <c r="B909" s="1232">
        <f>'Expenditures 15-22'!F55</f>
        <v>3748</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3748</v>
      </c>
      <c r="C911" s="14" t="s">
        <v>672</v>
      </c>
      <c r="D911" s="14" t="str">
        <f t="shared" si="13"/>
        <v>Error?</v>
      </c>
    </row>
    <row r="912" spans="1:4" x14ac:dyDescent="0.2">
      <c r="A912" s="55">
        <v>851</v>
      </c>
      <c r="B912" s="1232">
        <f>'Expenditures 15-22'!F59</f>
        <v>12</v>
      </c>
      <c r="D912" s="14" t="str">
        <f t="shared" si="13"/>
        <v>Error?</v>
      </c>
    </row>
    <row r="913" spans="1:4" x14ac:dyDescent="0.2">
      <c r="A913" s="55">
        <v>852</v>
      </c>
      <c r="B913" s="1232">
        <f>'Expenditures 15-22'!F60</f>
        <v>818</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365242</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366072</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40</v>
      </c>
      <c r="D923" s="14" t="str">
        <f t="shared" si="13"/>
        <v>Error?</v>
      </c>
    </row>
    <row r="924" spans="1:4" x14ac:dyDescent="0.2">
      <c r="A924" s="83">
        <v>863</v>
      </c>
      <c r="D924" s="14" t="str">
        <f t="shared" si="13"/>
        <v>OK</v>
      </c>
    </row>
    <row r="925" spans="1:4" x14ac:dyDescent="0.2">
      <c r="A925" s="55">
        <v>864</v>
      </c>
      <c r="B925" s="1232">
        <f>'Expenditures 15-22'!F71</f>
        <v>4783</v>
      </c>
      <c r="D925" s="14" t="str">
        <f t="shared" si="13"/>
        <v>Error?</v>
      </c>
    </row>
    <row r="926" spans="1:4" x14ac:dyDescent="0.2">
      <c r="A926" s="83">
        <v>865</v>
      </c>
      <c r="D926" s="14" t="str">
        <f t="shared" si="13"/>
        <v>OK</v>
      </c>
    </row>
    <row r="927" spans="1:4" x14ac:dyDescent="0.2">
      <c r="A927" s="55">
        <v>866</v>
      </c>
      <c r="B927" s="1232">
        <f>'Expenditures 15-22'!F72</f>
        <v>4823</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447430</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730297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27984</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3500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59267</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10865</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10865</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514</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514</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5072</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5072</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16451</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75718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525</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18980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131572</v>
      </c>
      <c r="C1010" s="14" t="s">
        <v>672</v>
      </c>
      <c r="D1010" s="14" t="str">
        <f t="shared" si="14"/>
        <v>Error?</v>
      </c>
    </row>
    <row r="1011" spans="1:4" x14ac:dyDescent="0.2">
      <c r="A1011" s="55">
        <v>950</v>
      </c>
      <c r="B1011" s="1232">
        <f>'Expenditures 15-22'!H36</f>
        <v>1222</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1222</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5414</v>
      </c>
      <c r="D1022" s="14" t="str">
        <f t="shared" si="14"/>
        <v>Error?</v>
      </c>
    </row>
    <row r="1023" spans="1:4" x14ac:dyDescent="0.2">
      <c r="A1023" s="55">
        <v>962</v>
      </c>
      <c r="B1023" s="1232">
        <f>'Expenditures 15-22'!H50</f>
        <v>1997</v>
      </c>
      <c r="D1023" s="14" t="str">
        <f t="shared" ref="D1023:D1086" si="15">IF(ISBLANK(B1023),"OK",IF(A1023-B1023=0,"OK","Error?"))</f>
        <v>Error?</v>
      </c>
    </row>
    <row r="1024" spans="1:4" x14ac:dyDescent="0.2">
      <c r="A1024" s="55">
        <v>963</v>
      </c>
      <c r="B1024" s="1232">
        <f>'Expenditures 15-22'!H53</f>
        <v>7411</v>
      </c>
      <c r="C1024" s="14" t="s">
        <v>672</v>
      </c>
      <c r="D1024" s="14" t="str">
        <f t="shared" si="15"/>
        <v>Error?</v>
      </c>
    </row>
    <row r="1025" spans="1:4" x14ac:dyDescent="0.2">
      <c r="A1025" s="55">
        <v>964</v>
      </c>
      <c r="B1025" s="1232">
        <f>'Expenditures 15-22'!H55</f>
        <v>1784</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1784</v>
      </c>
      <c r="C1027" s="14" t="s">
        <v>672</v>
      </c>
      <c r="D1027" s="14" t="str">
        <f t="shared" si="15"/>
        <v>Error?</v>
      </c>
    </row>
    <row r="1028" spans="1:4" x14ac:dyDescent="0.2">
      <c r="A1028" s="55">
        <v>967</v>
      </c>
      <c r="B1028" s="1232">
        <f>'Expenditures 15-22'!H59</f>
        <v>544</v>
      </c>
      <c r="D1028" s="14" t="str">
        <f t="shared" si="15"/>
        <v>Error?</v>
      </c>
    </row>
    <row r="1029" spans="1:4" x14ac:dyDescent="0.2">
      <c r="A1029" s="55">
        <v>968</v>
      </c>
      <c r="B1029" s="1232">
        <f>'Expenditures 15-22'!H60</f>
        <v>85</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128</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757</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50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50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11224</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1228640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1371436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5264209</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30417</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645810</v>
      </c>
      <c r="C1105" s="14" t="s">
        <v>672</v>
      </c>
      <c r="D1105" s="14" t="str">
        <f t="shared" si="16"/>
        <v>Error?</v>
      </c>
    </row>
    <row r="1106" spans="1:4" x14ac:dyDescent="0.2">
      <c r="A1106" s="55">
        <v>1045</v>
      </c>
      <c r="B1106" s="1232">
        <f>'Expenditures 15-22'!K14</f>
        <v>601287</v>
      </c>
      <c r="C1106" s="14" t="s">
        <v>672</v>
      </c>
      <c r="D1106" s="14" t="str">
        <f t="shared" si="16"/>
        <v>Error?</v>
      </c>
    </row>
    <row r="1107" spans="1:4" x14ac:dyDescent="0.2">
      <c r="A1107" s="55">
        <v>1046</v>
      </c>
      <c r="B1107" s="1232">
        <f>'Expenditures 15-22'!K15</f>
        <v>2900</v>
      </c>
      <c r="C1107" s="14" t="s">
        <v>672</v>
      </c>
      <c r="D1107" s="14" t="str">
        <f t="shared" si="16"/>
        <v>Error?</v>
      </c>
    </row>
    <row r="1108" spans="1:4" x14ac:dyDescent="0.2">
      <c r="A1108" s="55">
        <v>1047</v>
      </c>
      <c r="B1108" s="1232">
        <f>'Expenditures 15-22'!K33</f>
        <v>8560817</v>
      </c>
      <c r="C1108" s="14" t="s">
        <v>672</v>
      </c>
      <c r="D1108" s="14" t="str">
        <f t="shared" si="16"/>
        <v>Error?</v>
      </c>
    </row>
    <row r="1109" spans="1:4" x14ac:dyDescent="0.2">
      <c r="A1109" s="55">
        <v>1048</v>
      </c>
      <c r="B1109" s="1232">
        <f>'Expenditures 15-22'!K36</f>
        <v>252942</v>
      </c>
      <c r="C1109" s="14" t="s">
        <v>672</v>
      </c>
      <c r="D1109" s="14" t="str">
        <f t="shared" si="16"/>
        <v>Error?</v>
      </c>
    </row>
    <row r="1110" spans="1:4" x14ac:dyDescent="0.2">
      <c r="A1110" s="55">
        <v>1049</v>
      </c>
      <c r="B1110" s="1232">
        <f>'Expenditures 15-22'!K37</f>
        <v>383730</v>
      </c>
      <c r="C1110" s="14" t="s">
        <v>672</v>
      </c>
      <c r="D1110" s="14" t="str">
        <f t="shared" si="16"/>
        <v>Error?</v>
      </c>
    </row>
    <row r="1111" spans="1:4" x14ac:dyDescent="0.2">
      <c r="A1111" s="55">
        <v>1050</v>
      </c>
      <c r="B1111" s="1232">
        <f>'Expenditures 15-22'!K38</f>
        <v>23608</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21130</v>
      </c>
      <c r="C1113" s="14" t="s">
        <v>672</v>
      </c>
      <c r="D1113" s="14" t="str">
        <f t="shared" si="16"/>
        <v>Error?</v>
      </c>
    </row>
    <row r="1114" spans="1:4" x14ac:dyDescent="0.2">
      <c r="A1114" s="55">
        <v>1053</v>
      </c>
      <c r="B1114" s="1232">
        <f>'Expenditures 15-22'!K41</f>
        <v>11586</v>
      </c>
      <c r="C1114" s="14" t="s">
        <v>672</v>
      </c>
      <c r="D1114" s="14" t="str">
        <f t="shared" si="16"/>
        <v>Error?</v>
      </c>
    </row>
    <row r="1115" spans="1:4" x14ac:dyDescent="0.2">
      <c r="A1115" s="55">
        <v>1054</v>
      </c>
      <c r="B1115" s="1232">
        <f>'Expenditures 15-22'!K42</f>
        <v>692996</v>
      </c>
      <c r="C1115" s="14" t="s">
        <v>672</v>
      </c>
      <c r="D1115" s="14" t="str">
        <f t="shared" si="16"/>
        <v>Error?</v>
      </c>
    </row>
    <row r="1116" spans="1:4" x14ac:dyDescent="0.2">
      <c r="A1116" s="55">
        <v>1055</v>
      </c>
      <c r="B1116" s="1232">
        <f>'Expenditures 15-22'!K44</f>
        <v>185581</v>
      </c>
      <c r="C1116" s="14" t="s">
        <v>672</v>
      </c>
      <c r="D1116" s="14" t="str">
        <f t="shared" si="16"/>
        <v>Error?</v>
      </c>
    </row>
    <row r="1117" spans="1:4" x14ac:dyDescent="0.2">
      <c r="A1117" s="55">
        <v>1056</v>
      </c>
      <c r="B1117" s="1232">
        <f>'Expenditures 15-22'!K45</f>
        <v>337248</v>
      </c>
      <c r="C1117" s="14" t="s">
        <v>672</v>
      </c>
      <c r="D1117" s="14" t="str">
        <f t="shared" si="16"/>
        <v>Error?</v>
      </c>
    </row>
    <row r="1118" spans="1:4" x14ac:dyDescent="0.2">
      <c r="A1118" s="55">
        <v>1057</v>
      </c>
      <c r="B1118" s="1232">
        <f>'Expenditures 15-22'!K46</f>
        <v>31656</v>
      </c>
      <c r="C1118" s="14" t="s">
        <v>672</v>
      </c>
      <c r="D1118" s="14" t="str">
        <f t="shared" si="16"/>
        <v>Error?</v>
      </c>
    </row>
    <row r="1119" spans="1:4" x14ac:dyDescent="0.2">
      <c r="A1119" s="55">
        <v>1058</v>
      </c>
      <c r="B1119" s="1232">
        <f>'Expenditures 15-22'!K47</f>
        <v>554485</v>
      </c>
      <c r="C1119" s="14" t="s">
        <v>672</v>
      </c>
      <c r="D1119" s="14" t="str">
        <f t="shared" si="16"/>
        <v>Error?</v>
      </c>
    </row>
    <row r="1120" spans="1:4" x14ac:dyDescent="0.2">
      <c r="A1120" s="55">
        <v>1059</v>
      </c>
      <c r="B1120" s="1232">
        <f>'Expenditures 15-22'!K49</f>
        <v>73167</v>
      </c>
      <c r="C1120" s="14" t="s">
        <v>672</v>
      </c>
      <c r="D1120" s="14" t="str">
        <f t="shared" si="16"/>
        <v>Error?</v>
      </c>
    </row>
    <row r="1121" spans="1:4" x14ac:dyDescent="0.2">
      <c r="A1121" s="55">
        <v>1060</v>
      </c>
      <c r="B1121" s="1232">
        <f>'Expenditures 15-22'!K50</f>
        <v>206739</v>
      </c>
      <c r="C1121" s="14" t="s">
        <v>672</v>
      </c>
      <c r="D1121" s="14" t="str">
        <f t="shared" si="16"/>
        <v>Error?</v>
      </c>
    </row>
    <row r="1122" spans="1:4" x14ac:dyDescent="0.2">
      <c r="A1122" s="55">
        <v>1061</v>
      </c>
      <c r="B1122" s="1232">
        <f>'Expenditures 15-22'!K53</f>
        <v>279906</v>
      </c>
      <c r="C1122" s="14" t="s">
        <v>672</v>
      </c>
      <c r="D1122" s="14" t="str">
        <f t="shared" si="16"/>
        <v>Error?</v>
      </c>
    </row>
    <row r="1123" spans="1:4" x14ac:dyDescent="0.2">
      <c r="A1123" s="55">
        <v>1062</v>
      </c>
      <c r="B1123" s="1232">
        <f>'Expenditures 15-22'!K55</f>
        <v>686682</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686682</v>
      </c>
      <c r="C1125" s="14" t="s">
        <v>672</v>
      </c>
      <c r="D1125" s="14" t="str">
        <f t="shared" si="16"/>
        <v>Error?</v>
      </c>
    </row>
    <row r="1126" spans="1:4" x14ac:dyDescent="0.2">
      <c r="A1126" s="55">
        <v>1065</v>
      </c>
      <c r="B1126" s="1232">
        <f>'Expenditures 15-22'!K59</f>
        <v>115527</v>
      </c>
      <c r="C1126" s="14" t="s">
        <v>672</v>
      </c>
      <c r="D1126" s="14" t="str">
        <f t="shared" si="16"/>
        <v>Error?</v>
      </c>
    </row>
    <row r="1127" spans="1:4" x14ac:dyDescent="0.2">
      <c r="A1127" s="55">
        <v>1066</v>
      </c>
      <c r="B1127" s="1232">
        <f>'Expenditures 15-22'!K60</f>
        <v>97958</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702223</v>
      </c>
      <c r="C1130" s="14" t="s">
        <v>672</v>
      </c>
      <c r="D1130" s="14" t="str">
        <f t="shared" si="16"/>
        <v>Error?</v>
      </c>
    </row>
    <row r="1131" spans="1:4" x14ac:dyDescent="0.2">
      <c r="A1131" s="55">
        <v>1070</v>
      </c>
      <c r="B1131" s="1232">
        <f>'Expenditures 15-22'!K64</f>
        <v>4936</v>
      </c>
      <c r="C1131" s="14" t="s">
        <v>672</v>
      </c>
      <c r="D1131" s="14" t="str">
        <f t="shared" si="16"/>
        <v>Error?</v>
      </c>
    </row>
    <row r="1132" spans="1:4" x14ac:dyDescent="0.2">
      <c r="A1132" s="83">
        <v>1071</v>
      </c>
      <c r="D1132" s="14" t="str">
        <f t="shared" si="16"/>
        <v>OK</v>
      </c>
    </row>
    <row r="1133" spans="1:4" x14ac:dyDescent="0.2">
      <c r="A1133" s="55">
        <v>1072</v>
      </c>
      <c r="B1133" s="1232">
        <f>'Expenditures 15-22'!K65</f>
        <v>920644</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53888</v>
      </c>
      <c r="C1137" s="14" t="s">
        <v>672</v>
      </c>
      <c r="D1137" s="14" t="str">
        <f t="shared" si="16"/>
        <v>Error?</v>
      </c>
    </row>
    <row r="1138" spans="1:4" x14ac:dyDescent="0.2">
      <c r="A1138" s="83">
        <v>1077</v>
      </c>
      <c r="D1138" s="14" t="str">
        <f t="shared" si="16"/>
        <v>OK</v>
      </c>
    </row>
    <row r="1139" spans="1:4" x14ac:dyDescent="0.2">
      <c r="A1139" s="55">
        <v>1078</v>
      </c>
      <c r="B1139" s="1232">
        <f>'Expenditures 15-22'!K71</f>
        <v>100819</v>
      </c>
      <c r="C1139" s="14" t="s">
        <v>672</v>
      </c>
      <c r="D1139" s="14" t="str">
        <f t="shared" si="16"/>
        <v>Error?</v>
      </c>
    </row>
    <row r="1140" spans="1:4" x14ac:dyDescent="0.2">
      <c r="A1140" s="83">
        <v>1079</v>
      </c>
      <c r="D1140" s="14" t="str">
        <f t="shared" si="16"/>
        <v>OK</v>
      </c>
    </row>
    <row r="1141" spans="1:4" x14ac:dyDescent="0.2">
      <c r="A1141" s="55">
        <v>1080</v>
      </c>
      <c r="B1141" s="1232">
        <f>'Expenditures 15-22'!K72</f>
        <v>154707</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3289420</v>
      </c>
      <c r="C1143" s="14" t="s">
        <v>672</v>
      </c>
      <c r="D1143" s="14" t="str">
        <f t="shared" si="16"/>
        <v>Error?</v>
      </c>
    </row>
    <row r="1144" spans="1:4" x14ac:dyDescent="0.2">
      <c r="A1144" s="55">
        <v>1083</v>
      </c>
      <c r="B1144" s="1232">
        <f>'Expenditures 15-22'!K75</f>
        <v>56230</v>
      </c>
      <c r="C1144" s="14" t="s">
        <v>672</v>
      </c>
      <c r="D1144" s="14" t="str">
        <f t="shared" si="16"/>
        <v>Error?</v>
      </c>
    </row>
    <row r="1145" spans="1:4" x14ac:dyDescent="0.2">
      <c r="A1145" s="55">
        <v>1084</v>
      </c>
      <c r="B1145" s="1232">
        <f>'Expenditures 15-22'!K102</f>
        <v>1434844</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13341311</v>
      </c>
      <c r="C1152" s="14" t="s">
        <v>672</v>
      </c>
      <c r="D1152" s="14" t="str">
        <f t="shared" si="17"/>
        <v>Error?</v>
      </c>
    </row>
    <row r="1153" spans="1:4" x14ac:dyDescent="0.2">
      <c r="A1153" s="55">
        <v>1092</v>
      </c>
      <c r="B1153" s="1232">
        <f>'Expenditures 15-22'!K115</f>
        <v>-1335994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14925</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776160</v>
      </c>
      <c r="D1221" s="14" t="str">
        <f t="shared" si="18"/>
        <v>Error?</v>
      </c>
    </row>
    <row r="1222" spans="1:4" x14ac:dyDescent="0.2">
      <c r="A1222" s="83">
        <v>1161</v>
      </c>
      <c r="D1222" s="14" t="str">
        <f t="shared" si="18"/>
        <v>OK</v>
      </c>
    </row>
    <row r="1223" spans="1:4" x14ac:dyDescent="0.2">
      <c r="A1223" s="55">
        <v>1162</v>
      </c>
      <c r="B1223" s="1232">
        <f>'Expenditures 15-22'!C127</f>
        <v>791085</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791085</v>
      </c>
      <c r="C1225" s="14" t="s">
        <v>672</v>
      </c>
      <c r="D1225" s="14" t="str">
        <f t="shared" si="18"/>
        <v>Error?</v>
      </c>
    </row>
    <row r="1226" spans="1:4" x14ac:dyDescent="0.2">
      <c r="A1226" s="55">
        <v>1165</v>
      </c>
      <c r="B1226" s="1232">
        <f>'Expenditures 15-22'!C150</f>
        <v>791085</v>
      </c>
      <c r="C1226" s="14" t="s">
        <v>672</v>
      </c>
      <c r="D1226" s="14" t="str">
        <f t="shared" si="18"/>
        <v>Error?</v>
      </c>
    </row>
    <row r="1227" spans="1:4" x14ac:dyDescent="0.2">
      <c r="A1227" s="55">
        <v>1166</v>
      </c>
      <c r="B1227" s="1232">
        <f>'Expenditures 15-22'!D122</f>
        <v>2852</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121973</v>
      </c>
      <c r="D1229" s="14" t="str">
        <f t="shared" si="18"/>
        <v>Error?</v>
      </c>
    </row>
    <row r="1230" spans="1:4" x14ac:dyDescent="0.2">
      <c r="A1230" s="83">
        <v>1169</v>
      </c>
      <c r="D1230" s="14" t="str">
        <f t="shared" si="18"/>
        <v>OK</v>
      </c>
    </row>
    <row r="1231" spans="1:4" x14ac:dyDescent="0.2">
      <c r="A1231" s="55">
        <v>1170</v>
      </c>
      <c r="B1231" s="1232">
        <f>'Expenditures 15-22'!D127</f>
        <v>124825</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124825</v>
      </c>
      <c r="C1233" s="14" t="s">
        <v>672</v>
      </c>
      <c r="D1233" s="14" t="str">
        <f t="shared" si="18"/>
        <v>Error?</v>
      </c>
    </row>
    <row r="1234" spans="1:4" x14ac:dyDescent="0.2">
      <c r="A1234" s="55">
        <v>1173</v>
      </c>
      <c r="B1234" s="1232">
        <f>'Expenditures 15-22'!D150</f>
        <v>124825</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313520</v>
      </c>
      <c r="D1237" s="14" t="str">
        <f t="shared" si="18"/>
        <v>Error?</v>
      </c>
    </row>
    <row r="1238" spans="1:4" x14ac:dyDescent="0.2">
      <c r="A1238" s="83">
        <v>1177</v>
      </c>
      <c r="D1238" s="14" t="str">
        <f t="shared" si="18"/>
        <v>OK</v>
      </c>
    </row>
    <row r="1239" spans="1:4" x14ac:dyDescent="0.2">
      <c r="A1239" s="55">
        <v>1178</v>
      </c>
      <c r="B1239" s="1232">
        <f>'Expenditures 15-22'!E127</f>
        <v>313520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313520</v>
      </c>
      <c r="C1241" s="14" t="s">
        <v>672</v>
      </c>
      <c r="D1241" s="14" t="str">
        <f t="shared" si="18"/>
        <v>Error?</v>
      </c>
    </row>
    <row r="1242" spans="1:4" x14ac:dyDescent="0.2">
      <c r="A1242" s="55">
        <v>1181</v>
      </c>
      <c r="B1242" s="1232">
        <f>'Expenditures 15-22'!E150</f>
        <v>313520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335335</v>
      </c>
      <c r="D1245" s="14" t="str">
        <f t="shared" si="18"/>
        <v>Error?</v>
      </c>
    </row>
    <row r="1246" spans="1:4" x14ac:dyDescent="0.2">
      <c r="A1246" s="83">
        <v>1185</v>
      </c>
      <c r="D1246" s="14" t="str">
        <f t="shared" si="18"/>
        <v>OK</v>
      </c>
    </row>
    <row r="1247" spans="1:4" x14ac:dyDescent="0.2">
      <c r="A1247" s="55">
        <v>1186</v>
      </c>
      <c r="B1247" s="1232">
        <f>'Expenditures 15-22'!F127</f>
        <v>335335</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335335</v>
      </c>
      <c r="C1249" s="14" t="s">
        <v>672</v>
      </c>
      <c r="D1249" s="14" t="str">
        <f t="shared" si="18"/>
        <v>Error?</v>
      </c>
    </row>
    <row r="1250" spans="1:4" x14ac:dyDescent="0.2">
      <c r="A1250" s="55">
        <v>1189</v>
      </c>
      <c r="B1250" s="1232">
        <f>'Expenditures 15-22'!F150</f>
        <v>335335</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188558</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188558</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188558</v>
      </c>
      <c r="C1258" s="14" t="s">
        <v>672</v>
      </c>
      <c r="D1258" s="14" t="str">
        <f t="shared" si="18"/>
        <v>Error?</v>
      </c>
    </row>
    <row r="1259" spans="1:4" x14ac:dyDescent="0.2">
      <c r="A1259" s="55">
        <v>1198</v>
      </c>
      <c r="B1259" s="1232">
        <f>'Expenditures 15-22'!G150</f>
        <v>188558</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17777</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1735546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1753323</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1753323</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1753323</v>
      </c>
      <c r="C1288" s="14" t="s">
        <v>672</v>
      </c>
      <c r="D1288" s="14" t="str">
        <f t="shared" si="19"/>
        <v>Error?</v>
      </c>
    </row>
    <row r="1289" spans="1:4" x14ac:dyDescent="0.2">
      <c r="A1289" s="55">
        <v>1228</v>
      </c>
      <c r="B1289" s="1232">
        <f>'Expenditures 15-22'!K151</f>
        <v>284918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50657</v>
      </c>
      <c r="D1307" s="14" t="str">
        <f t="shared" si="19"/>
        <v>Error?</v>
      </c>
    </row>
    <row r="1308" spans="1:4" x14ac:dyDescent="0.2">
      <c r="A1308" s="55">
        <v>1247</v>
      </c>
      <c r="B1308" s="1232">
        <f>'Expenditures 15-22'!E166</f>
        <v>50657</v>
      </c>
      <c r="C1308" s="14" t="s">
        <v>672</v>
      </c>
      <c r="D1308" s="14" t="str">
        <f t="shared" si="19"/>
        <v>Error?</v>
      </c>
    </row>
    <row r="1309" spans="1:4" x14ac:dyDescent="0.2">
      <c r="A1309" s="55">
        <v>1248</v>
      </c>
      <c r="B1309" s="1232">
        <f>'Expenditures 15-22'!E168</f>
        <v>50657</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19458</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1010000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1029458</v>
      </c>
      <c r="C1317" s="14" t="s">
        <v>672</v>
      </c>
      <c r="D1317" s="14" t="str">
        <f t="shared" si="19"/>
        <v>Error?</v>
      </c>
    </row>
    <row r="1318" spans="1:4" x14ac:dyDescent="0.2">
      <c r="A1318" s="55">
        <v>1257</v>
      </c>
      <c r="B1318" s="1232">
        <f>'Expenditures 15-22'!H168</f>
        <v>1029458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19458</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1010000</v>
      </c>
      <c r="C1329" s="14" t="s">
        <v>672</v>
      </c>
      <c r="D1329" s="14" t="str">
        <f t="shared" si="19"/>
        <v>Error?</v>
      </c>
    </row>
    <row r="1330" spans="1:4" x14ac:dyDescent="0.2">
      <c r="A1330" s="55">
        <v>1269</v>
      </c>
      <c r="B1330" s="1232">
        <f>'Expenditures 15-22'!K165</f>
        <v>50657</v>
      </c>
      <c r="C1330" s="14" t="s">
        <v>672</v>
      </c>
      <c r="D1330" s="14" t="str">
        <f t="shared" si="19"/>
        <v>Error?</v>
      </c>
    </row>
    <row r="1331" spans="1:4" x14ac:dyDescent="0.2">
      <c r="A1331" s="55">
        <v>1270</v>
      </c>
      <c r="B1331" s="1232">
        <f>'Expenditures 15-22'!K166</f>
        <v>1080115</v>
      </c>
      <c r="C1331" s="14" t="s">
        <v>672</v>
      </c>
      <c r="D1331" s="14" t="str">
        <f t="shared" si="19"/>
        <v>Error?</v>
      </c>
    </row>
    <row r="1332" spans="1:4" x14ac:dyDescent="0.2">
      <c r="A1332" s="55">
        <v>1271</v>
      </c>
      <c r="B1332" s="1232">
        <f>'Expenditures 15-22'!K168</f>
        <v>1080115</v>
      </c>
      <c r="C1332" s="14" t="s">
        <v>672</v>
      </c>
      <c r="D1332" s="14" t="str">
        <f t="shared" si="19"/>
        <v>Error?</v>
      </c>
    </row>
    <row r="1333" spans="1:4" x14ac:dyDescent="0.2">
      <c r="A1333" s="55">
        <v>1272</v>
      </c>
      <c r="B1333" s="1232">
        <f>'Expenditures 15-22'!K169</f>
        <v>-45428</v>
      </c>
      <c r="C1333" s="14" t="s">
        <v>672</v>
      </c>
      <c r="D1333" s="14" t="str">
        <f t="shared" si="19"/>
        <v>Error?</v>
      </c>
    </row>
    <row r="1334" spans="1:4" x14ac:dyDescent="0.2">
      <c r="A1334" s="83">
        <v>1273</v>
      </c>
      <c r="D1334" s="14" t="str">
        <f t="shared" si="19"/>
        <v>OK</v>
      </c>
    </row>
    <row r="1335" spans="1:4" x14ac:dyDescent="0.2">
      <c r="A1335" s="55">
        <v>1274</v>
      </c>
      <c r="B1335" s="1232">
        <f>'Expenditures 15-22'!C176</f>
        <v>488622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488622</v>
      </c>
      <c r="C1339" s="14" t="s">
        <v>672</v>
      </c>
      <c r="D1339" s="14" t="str">
        <f t="shared" si="19"/>
        <v>Error?</v>
      </c>
    </row>
    <row r="1340" spans="1:4" x14ac:dyDescent="0.2">
      <c r="A1340" s="55">
        <v>1279</v>
      </c>
      <c r="B1340" s="1232">
        <f>'Expenditures 15-22'!C204</f>
        <v>488622</v>
      </c>
      <c r="C1340" s="14" t="s">
        <v>672</v>
      </c>
      <c r="D1340" s="14" t="str">
        <f t="shared" si="19"/>
        <v>Error?</v>
      </c>
    </row>
    <row r="1341" spans="1:4" x14ac:dyDescent="0.2">
      <c r="A1341" s="55">
        <v>1280</v>
      </c>
      <c r="B1341" s="1232">
        <f>'Expenditures 15-22'!D176</f>
        <v>46740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46740</v>
      </c>
      <c r="C1345" s="14" t="s">
        <v>672</v>
      </c>
      <c r="D1345" s="14" t="str">
        <f t="shared" si="20"/>
        <v>Error?</v>
      </c>
    </row>
    <row r="1346" spans="1:4" x14ac:dyDescent="0.2">
      <c r="A1346" s="55">
        <v>1285</v>
      </c>
      <c r="B1346" s="1232">
        <f>'Expenditures 15-22'!D204</f>
        <v>46740</v>
      </c>
      <c r="C1346" s="14" t="s">
        <v>672</v>
      </c>
      <c r="D1346" s="14" t="str">
        <f t="shared" si="20"/>
        <v>Error?</v>
      </c>
    </row>
    <row r="1347" spans="1:4" x14ac:dyDescent="0.2">
      <c r="A1347" s="55">
        <v>1286</v>
      </c>
      <c r="B1347" s="1232">
        <f>'Expenditures 15-22'!E176</f>
        <v>115369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115369</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115369</v>
      </c>
      <c r="C1353" s="14" t="s">
        <v>672</v>
      </c>
      <c r="D1353" s="14" t="str">
        <f t="shared" si="20"/>
        <v>Error?</v>
      </c>
    </row>
    <row r="1354" spans="1:4" x14ac:dyDescent="0.2">
      <c r="A1354" s="55">
        <v>1293</v>
      </c>
      <c r="B1354" s="1232">
        <f>'Expenditures 15-22'!F176</f>
        <v>125752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125752</v>
      </c>
      <c r="C1358" s="14" t="s">
        <v>672</v>
      </c>
      <c r="D1358" s="14" t="str">
        <f t="shared" si="20"/>
        <v>Error?</v>
      </c>
    </row>
    <row r="1359" spans="1:4" x14ac:dyDescent="0.2">
      <c r="A1359" s="55">
        <v>1298</v>
      </c>
      <c r="B1359" s="1232">
        <f>'Expenditures 15-22'!F204</f>
        <v>125752</v>
      </c>
      <c r="C1359" s="14" t="s">
        <v>672</v>
      </c>
      <c r="D1359" s="14" t="str">
        <f t="shared" si="20"/>
        <v>Error?</v>
      </c>
    </row>
    <row r="1360" spans="1:4" x14ac:dyDescent="0.2">
      <c r="A1360" s="55">
        <v>1299</v>
      </c>
      <c r="B1360" s="1232">
        <f>'Expenditures 15-22'!G176</f>
        <v>1171</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1171</v>
      </c>
      <c r="C1364" s="14" t="s">
        <v>672</v>
      </c>
      <c r="D1364" s="14" t="str">
        <f t="shared" si="20"/>
        <v>Error?</v>
      </c>
    </row>
    <row r="1365" spans="1:4" x14ac:dyDescent="0.2">
      <c r="A1365" s="55">
        <v>1304</v>
      </c>
      <c r="B1365" s="1232">
        <f>'Expenditures 15-22'!G204</f>
        <v>1171</v>
      </c>
      <c r="C1365" s="14" t="s">
        <v>672</v>
      </c>
      <c r="D1365" s="14" t="str">
        <f t="shared" si="20"/>
        <v>Error?</v>
      </c>
    </row>
    <row r="1366" spans="1:4" x14ac:dyDescent="0.2">
      <c r="A1366" s="55">
        <v>1305</v>
      </c>
      <c r="B1366" s="1232">
        <f>'Expenditures 15-22'!H176</f>
        <v>65</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65</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65</v>
      </c>
      <c r="C1376" s="14" t="s">
        <v>672</v>
      </c>
      <c r="D1376" s="14" t="str">
        <f t="shared" si="20"/>
        <v>Error?</v>
      </c>
    </row>
    <row r="1377" spans="1:4" x14ac:dyDescent="0.2">
      <c r="A1377" s="55">
        <v>1316</v>
      </c>
      <c r="B1377" s="1232">
        <f>'Expenditures 15-22'!K176</f>
        <v>777719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777719</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777719</v>
      </c>
      <c r="C1388" s="14" t="s">
        <v>672</v>
      </c>
      <c r="D1388" s="14" t="str">
        <f t="shared" si="20"/>
        <v>Error?</v>
      </c>
    </row>
    <row r="1389" spans="1:4" x14ac:dyDescent="0.2">
      <c r="A1389" s="55">
        <v>1328</v>
      </c>
      <c r="B1389" s="1232">
        <f>'Expenditures 15-22'!K205</f>
        <v>112263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149</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5492</v>
      </c>
      <c r="D1407" s="14" t="str">
        <f t="shared" ref="D1407:D1470" si="21">IF(ISBLANK(B1407),"OK",IF(A1407-B1407=0,"OK","Error?"))</f>
        <v>Error?</v>
      </c>
    </row>
    <row r="1408" spans="1:4" x14ac:dyDescent="0.2">
      <c r="A1408" s="55">
        <v>1347</v>
      </c>
      <c r="B1408" s="1232">
        <f>'Expenditures 15-22'!D217</f>
        <v>31829</v>
      </c>
      <c r="D1408" s="14" t="str">
        <f t="shared" si="21"/>
        <v>Error?</v>
      </c>
    </row>
    <row r="1409" spans="1:4" x14ac:dyDescent="0.2">
      <c r="A1409" s="55">
        <v>1348</v>
      </c>
      <c r="B1409" s="1232">
        <f>'Expenditures 15-22'!D218</f>
        <v>577</v>
      </c>
      <c r="D1409" s="14" t="str">
        <f t="shared" si="21"/>
        <v>Error?</v>
      </c>
    </row>
    <row r="1410" spans="1:4" x14ac:dyDescent="0.2">
      <c r="A1410" s="55">
        <v>1349</v>
      </c>
      <c r="B1410" s="1232">
        <f>'Expenditures 15-22'!D223</f>
        <v>189121</v>
      </c>
      <c r="C1410" s="14" t="s">
        <v>672</v>
      </c>
      <c r="D1410" s="14" t="str">
        <f t="shared" si="21"/>
        <v>Error?</v>
      </c>
    </row>
    <row r="1411" spans="1:4" x14ac:dyDescent="0.2">
      <c r="A1411" s="55">
        <v>1350</v>
      </c>
      <c r="B1411" s="1232">
        <f>'Expenditures 15-22'!D226</f>
        <v>16178</v>
      </c>
      <c r="D1411" s="14" t="str">
        <f t="shared" si="21"/>
        <v>Error?</v>
      </c>
    </row>
    <row r="1412" spans="1:4" x14ac:dyDescent="0.2">
      <c r="A1412" s="55">
        <v>1351</v>
      </c>
      <c r="B1412" s="1232">
        <f>'Expenditures 15-22'!D227</f>
        <v>10369</v>
      </c>
      <c r="D1412" s="14" t="str">
        <f t="shared" si="21"/>
        <v>Error?</v>
      </c>
    </row>
    <row r="1413" spans="1:4" x14ac:dyDescent="0.2">
      <c r="A1413" s="55">
        <v>1352</v>
      </c>
      <c r="B1413" s="1232">
        <f>'Expenditures 15-22'!D228</f>
        <v>4357</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253</v>
      </c>
      <c r="D1415" s="14" t="str">
        <f t="shared" si="21"/>
        <v>Error?</v>
      </c>
    </row>
    <row r="1416" spans="1:4" x14ac:dyDescent="0.2">
      <c r="A1416" s="55">
        <v>1355</v>
      </c>
      <c r="B1416" s="1232">
        <f>'Expenditures 15-22'!D231</f>
        <v>60</v>
      </c>
      <c r="D1416" s="14" t="str">
        <f t="shared" si="21"/>
        <v>Error?</v>
      </c>
    </row>
    <row r="1417" spans="1:4" x14ac:dyDescent="0.2">
      <c r="A1417" s="55">
        <v>1356</v>
      </c>
      <c r="B1417" s="1232">
        <f>'Expenditures 15-22'!D232</f>
        <v>31217</v>
      </c>
      <c r="C1417" s="14" t="s">
        <v>672</v>
      </c>
      <c r="D1417" s="14" t="str">
        <f t="shared" si="21"/>
        <v>Error?</v>
      </c>
    </row>
    <row r="1418" spans="1:4" x14ac:dyDescent="0.2">
      <c r="A1418" s="55">
        <v>1357</v>
      </c>
      <c r="B1418" s="1232">
        <f>'Expenditures 15-22'!D234</f>
        <v>2043</v>
      </c>
      <c r="D1418" s="14" t="str">
        <f t="shared" si="21"/>
        <v>Error?</v>
      </c>
    </row>
    <row r="1419" spans="1:4" x14ac:dyDescent="0.2">
      <c r="A1419" s="55">
        <v>1358</v>
      </c>
      <c r="B1419" s="1232">
        <f>'Expenditures 15-22'!D235</f>
        <v>9165</v>
      </c>
      <c r="D1419" s="14" t="str">
        <f t="shared" si="21"/>
        <v>Error?</v>
      </c>
    </row>
    <row r="1420" spans="1:4" x14ac:dyDescent="0.2">
      <c r="A1420" s="55">
        <v>1359</v>
      </c>
      <c r="B1420" s="1232">
        <f>'Expenditures 15-22'!D236</f>
        <v>46</v>
      </c>
      <c r="D1420" s="14" t="str">
        <f t="shared" si="21"/>
        <v>Error?</v>
      </c>
    </row>
    <row r="1421" spans="1:4" x14ac:dyDescent="0.2">
      <c r="A1421" s="55">
        <v>1360</v>
      </c>
      <c r="B1421" s="1232">
        <f>'Expenditures 15-22'!D237</f>
        <v>11254</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8174</v>
      </c>
      <c r="D1423" s="14" t="str">
        <f t="shared" si="21"/>
        <v>Error?</v>
      </c>
    </row>
    <row r="1424" spans="1:4" x14ac:dyDescent="0.2">
      <c r="A1424" s="55">
        <v>1363</v>
      </c>
      <c r="B1424" s="1232">
        <f>'Expenditures 15-22'!D251</f>
        <v>44160</v>
      </c>
      <c r="C1424" s="14" t="s">
        <v>672</v>
      </c>
      <c r="D1424" s="14" t="str">
        <f t="shared" si="21"/>
        <v>Error?</v>
      </c>
    </row>
    <row r="1425" spans="1:4" x14ac:dyDescent="0.2">
      <c r="A1425" s="55">
        <v>1364</v>
      </c>
      <c r="B1425" s="1232">
        <f>'Expenditures 15-22'!D253</f>
        <v>44431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44431</v>
      </c>
      <c r="C1427" s="14" t="s">
        <v>672</v>
      </c>
      <c r="D1427" s="14" t="str">
        <f t="shared" si="21"/>
        <v>Error?</v>
      </c>
    </row>
    <row r="1428" spans="1:4" x14ac:dyDescent="0.2">
      <c r="A1428" s="55">
        <v>1367</v>
      </c>
      <c r="B1428" s="1232">
        <f>'Expenditures 15-22'!D257</f>
        <v>24897</v>
      </c>
      <c r="D1428" s="14" t="str">
        <f t="shared" si="21"/>
        <v>Error?</v>
      </c>
    </row>
    <row r="1429" spans="1:4" x14ac:dyDescent="0.2">
      <c r="A1429" s="55">
        <v>1368</v>
      </c>
      <c r="B1429" s="1232">
        <f>'Expenditures 15-22'!D258</f>
        <v>22794</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145908</v>
      </c>
      <c r="D1431" s="14" t="str">
        <f t="shared" si="21"/>
        <v>Error?</v>
      </c>
    </row>
    <row r="1432" spans="1:4" x14ac:dyDescent="0.2">
      <c r="A1432" s="55">
        <v>1371</v>
      </c>
      <c r="B1432" s="1232">
        <f>'Expenditures 15-22'!D261</f>
        <v>90353</v>
      </c>
      <c r="D1432" s="14" t="str">
        <f t="shared" si="21"/>
        <v>Error?</v>
      </c>
    </row>
    <row r="1433" spans="1:4" x14ac:dyDescent="0.2">
      <c r="A1433" s="55">
        <v>1372</v>
      </c>
      <c r="B1433" s="1232">
        <f>'Expenditures 15-22'!D262</f>
        <v>43110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327062</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7385</v>
      </c>
      <c r="D1440" s="14" t="str">
        <f t="shared" si="21"/>
        <v>Error?</v>
      </c>
    </row>
    <row r="1441" spans="1:4" x14ac:dyDescent="0.2">
      <c r="A1441" s="83">
        <v>1380</v>
      </c>
      <c r="D1441" s="14" t="str">
        <f t="shared" si="21"/>
        <v>OK</v>
      </c>
    </row>
    <row r="1442" spans="1:4" x14ac:dyDescent="0.2">
      <c r="A1442" s="55">
        <v>1381</v>
      </c>
      <c r="B1442" s="1232">
        <f>'Expenditures 15-22'!D270</f>
        <v>10574</v>
      </c>
      <c r="D1442" s="14" t="str">
        <f t="shared" si="21"/>
        <v>Error?</v>
      </c>
    </row>
    <row r="1443" spans="1:4" x14ac:dyDescent="0.2">
      <c r="A1443" s="83">
        <v>1382</v>
      </c>
      <c r="D1443" s="14" t="str">
        <f t="shared" si="21"/>
        <v>OK</v>
      </c>
    </row>
    <row r="1444" spans="1:4" x14ac:dyDescent="0.2">
      <c r="A1444" s="55">
        <v>1383</v>
      </c>
      <c r="B1444" s="1232">
        <f>'Expenditures 15-22'!D271</f>
        <v>17959</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476083</v>
      </c>
      <c r="C1446" s="14" t="s">
        <v>672</v>
      </c>
      <c r="D1446" s="14" t="str">
        <f t="shared" si="21"/>
        <v>Error?</v>
      </c>
    </row>
    <row r="1447" spans="1:4" x14ac:dyDescent="0.2">
      <c r="A1447" s="55">
        <v>1386</v>
      </c>
      <c r="B1447" s="1232">
        <f>'Expenditures 15-22'!D274</f>
        <v>117</v>
      </c>
      <c r="D1447" s="14" t="str">
        <f t="shared" si="21"/>
        <v>Error?</v>
      </c>
    </row>
    <row r="1448" spans="1:4" x14ac:dyDescent="0.2">
      <c r="A1448" s="55">
        <v>1387</v>
      </c>
      <c r="B1448" s="1232">
        <f>'Expenditures 15-22'!D288</f>
        <v>665321</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149</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5492</v>
      </c>
      <c r="C1471" s="14" t="s">
        <v>672</v>
      </c>
      <c r="D1471" s="14" t="str">
        <f t="shared" ref="D1471:D1534" si="22">IF(ISBLANK(B1471),"OK",IF(A1471-B1471=0,"OK","Error?"))</f>
        <v>Error?</v>
      </c>
    </row>
    <row r="1472" spans="1:4" x14ac:dyDescent="0.2">
      <c r="A1472" s="55">
        <v>1411</v>
      </c>
      <c r="B1472" s="1232">
        <f>'Expenditures 15-22'!K217</f>
        <v>31829</v>
      </c>
      <c r="C1472" s="14" t="s">
        <v>672</v>
      </c>
      <c r="D1472" s="14" t="str">
        <f t="shared" si="22"/>
        <v>Error?</v>
      </c>
    </row>
    <row r="1473" spans="1:4" x14ac:dyDescent="0.2">
      <c r="A1473" s="55">
        <v>1412</v>
      </c>
      <c r="B1473" s="1232">
        <f>'Expenditures 15-22'!K218</f>
        <v>577</v>
      </c>
      <c r="C1473" s="14" t="s">
        <v>672</v>
      </c>
      <c r="D1473" s="14" t="str">
        <f t="shared" si="22"/>
        <v>Error?</v>
      </c>
    </row>
    <row r="1474" spans="1:4" x14ac:dyDescent="0.2">
      <c r="A1474" s="55">
        <v>1413</v>
      </c>
      <c r="B1474" s="1232">
        <f>'Expenditures 15-22'!K223</f>
        <v>189121</v>
      </c>
      <c r="C1474" s="14" t="s">
        <v>672</v>
      </c>
      <c r="D1474" s="14" t="str">
        <f t="shared" si="22"/>
        <v>Error?</v>
      </c>
    </row>
    <row r="1475" spans="1:4" x14ac:dyDescent="0.2">
      <c r="A1475" s="55">
        <v>1414</v>
      </c>
      <c r="B1475" s="1232">
        <f>'Expenditures 15-22'!K226</f>
        <v>16178</v>
      </c>
      <c r="C1475" s="14" t="s">
        <v>672</v>
      </c>
      <c r="D1475" s="14" t="str">
        <f t="shared" si="22"/>
        <v>Error?</v>
      </c>
    </row>
    <row r="1476" spans="1:4" x14ac:dyDescent="0.2">
      <c r="A1476" s="55">
        <v>1415</v>
      </c>
      <c r="B1476" s="1232">
        <f>'Expenditures 15-22'!K227</f>
        <v>10369</v>
      </c>
      <c r="C1476" s="14" t="s">
        <v>672</v>
      </c>
      <c r="D1476" s="14" t="str">
        <f t="shared" si="22"/>
        <v>Error?</v>
      </c>
    </row>
    <row r="1477" spans="1:4" x14ac:dyDescent="0.2">
      <c r="A1477" s="55">
        <v>1416</v>
      </c>
      <c r="B1477" s="1232">
        <f>'Expenditures 15-22'!K228</f>
        <v>4357</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253</v>
      </c>
      <c r="C1479" s="14" t="s">
        <v>672</v>
      </c>
      <c r="D1479" s="14" t="str">
        <f t="shared" si="22"/>
        <v>Error?</v>
      </c>
    </row>
    <row r="1480" spans="1:4" x14ac:dyDescent="0.2">
      <c r="A1480" s="55">
        <v>1419</v>
      </c>
      <c r="B1480" s="1232">
        <f>'Expenditures 15-22'!K231</f>
        <v>60</v>
      </c>
      <c r="C1480" s="14" t="s">
        <v>672</v>
      </c>
      <c r="D1480" s="14" t="str">
        <f t="shared" si="22"/>
        <v>Error?</v>
      </c>
    </row>
    <row r="1481" spans="1:4" x14ac:dyDescent="0.2">
      <c r="A1481" s="55">
        <v>1420</v>
      </c>
      <c r="B1481" s="1232">
        <f>'Expenditures 15-22'!K232</f>
        <v>31217</v>
      </c>
      <c r="C1481" s="14" t="s">
        <v>672</v>
      </c>
      <c r="D1481" s="14" t="str">
        <f t="shared" si="22"/>
        <v>Error?</v>
      </c>
    </row>
    <row r="1482" spans="1:4" x14ac:dyDescent="0.2">
      <c r="A1482" s="55">
        <v>1421</v>
      </c>
      <c r="B1482" s="1232">
        <f>'Expenditures 15-22'!K234</f>
        <v>2043</v>
      </c>
      <c r="C1482" s="14" t="s">
        <v>672</v>
      </c>
      <c r="D1482" s="14" t="str">
        <f t="shared" si="22"/>
        <v>Error?</v>
      </c>
    </row>
    <row r="1483" spans="1:4" x14ac:dyDescent="0.2">
      <c r="A1483" s="55">
        <v>1422</v>
      </c>
      <c r="B1483" s="1232">
        <f>'Expenditures 15-22'!K235</f>
        <v>9165</v>
      </c>
      <c r="C1483" s="14" t="s">
        <v>672</v>
      </c>
      <c r="D1483" s="14" t="str">
        <f t="shared" si="22"/>
        <v>Error?</v>
      </c>
    </row>
    <row r="1484" spans="1:4" x14ac:dyDescent="0.2">
      <c r="A1484" s="55">
        <v>1423</v>
      </c>
      <c r="B1484" s="1232">
        <f>'Expenditures 15-22'!K236</f>
        <v>46</v>
      </c>
      <c r="C1484" s="14" t="s">
        <v>672</v>
      </c>
      <c r="D1484" s="14" t="str">
        <f t="shared" si="22"/>
        <v>Error?</v>
      </c>
    </row>
    <row r="1485" spans="1:4" x14ac:dyDescent="0.2">
      <c r="A1485" s="55">
        <v>1424</v>
      </c>
      <c r="B1485" s="1232">
        <f>'Expenditures 15-22'!K237</f>
        <v>11254</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8174</v>
      </c>
      <c r="C1487" s="14" t="s">
        <v>672</v>
      </c>
      <c r="D1487" s="14" t="str">
        <f t="shared" si="22"/>
        <v>Error?</v>
      </c>
    </row>
    <row r="1488" spans="1:4" x14ac:dyDescent="0.2">
      <c r="A1488" s="55">
        <v>1427</v>
      </c>
      <c r="B1488" s="1232">
        <f>'Expenditures 15-22'!K251</f>
        <v>44160</v>
      </c>
      <c r="C1488" s="14" t="s">
        <v>672</v>
      </c>
      <c r="D1488" s="14" t="str">
        <f t="shared" si="22"/>
        <v>Error?</v>
      </c>
    </row>
    <row r="1489" spans="1:4" x14ac:dyDescent="0.2">
      <c r="A1489" s="55">
        <v>1428</v>
      </c>
      <c r="B1489" s="1232">
        <f>'Expenditures 15-22'!K253</f>
        <v>44431</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44431</v>
      </c>
      <c r="C1491" s="14" t="s">
        <v>672</v>
      </c>
      <c r="D1491" s="14" t="str">
        <f t="shared" si="22"/>
        <v>Error?</v>
      </c>
    </row>
    <row r="1492" spans="1:4" x14ac:dyDescent="0.2">
      <c r="A1492" s="55">
        <v>1431</v>
      </c>
      <c r="B1492" s="1232">
        <f>'Expenditures 15-22'!K257</f>
        <v>24897</v>
      </c>
      <c r="C1492" s="14" t="s">
        <v>672</v>
      </c>
      <c r="D1492" s="14" t="str">
        <f t="shared" si="22"/>
        <v>Error?</v>
      </c>
    </row>
    <row r="1493" spans="1:4" x14ac:dyDescent="0.2">
      <c r="A1493" s="55">
        <v>1432</v>
      </c>
      <c r="B1493" s="1232">
        <f>'Expenditures 15-22'!K258</f>
        <v>22794</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145908</v>
      </c>
      <c r="C1495" s="14" t="s">
        <v>672</v>
      </c>
      <c r="D1495" s="14" t="str">
        <f t="shared" si="22"/>
        <v>Error?</v>
      </c>
    </row>
    <row r="1496" spans="1:4" x14ac:dyDescent="0.2">
      <c r="A1496" s="55">
        <v>1435</v>
      </c>
      <c r="B1496" s="1232">
        <f>'Expenditures 15-22'!K261</f>
        <v>90353</v>
      </c>
      <c r="C1496" s="14" t="s">
        <v>672</v>
      </c>
      <c r="D1496" s="14" t="str">
        <f t="shared" si="22"/>
        <v>Error?</v>
      </c>
    </row>
    <row r="1497" spans="1:4" x14ac:dyDescent="0.2">
      <c r="A1497" s="55">
        <v>1436</v>
      </c>
      <c r="B1497" s="1232">
        <f>'Expenditures 15-22'!K262</f>
        <v>43110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327062</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7385</v>
      </c>
      <c r="C1504" s="14" t="s">
        <v>672</v>
      </c>
      <c r="D1504" s="14" t="str">
        <f t="shared" si="22"/>
        <v>Error?</v>
      </c>
    </row>
    <row r="1505" spans="1:4" x14ac:dyDescent="0.2">
      <c r="A1505" s="83">
        <v>1444</v>
      </c>
      <c r="D1505" s="14" t="str">
        <f t="shared" si="22"/>
        <v>OK</v>
      </c>
    </row>
    <row r="1506" spans="1:4" x14ac:dyDescent="0.2">
      <c r="A1506" s="55">
        <v>1445</v>
      </c>
      <c r="B1506" s="1232">
        <f>'Expenditures 15-22'!K270</f>
        <v>10574</v>
      </c>
      <c r="C1506" s="14" t="s">
        <v>672</v>
      </c>
      <c r="D1506" s="14" t="str">
        <f t="shared" si="22"/>
        <v>Error?</v>
      </c>
    </row>
    <row r="1507" spans="1:4" x14ac:dyDescent="0.2">
      <c r="A1507" s="83">
        <v>1446</v>
      </c>
      <c r="D1507" s="14" t="str">
        <f t="shared" si="22"/>
        <v>OK</v>
      </c>
    </row>
    <row r="1508" spans="1:4" x14ac:dyDescent="0.2">
      <c r="A1508" s="55">
        <v>1447</v>
      </c>
      <c r="B1508" s="1232">
        <f>'Expenditures 15-22'!K271</f>
        <v>17959</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476083</v>
      </c>
      <c r="C1510" s="14" t="s">
        <v>672</v>
      </c>
      <c r="D1510" s="14" t="str">
        <f t="shared" si="22"/>
        <v>Error?</v>
      </c>
    </row>
    <row r="1511" spans="1:4" x14ac:dyDescent="0.2">
      <c r="A1511" s="55">
        <v>1450</v>
      </c>
      <c r="B1511" s="1232">
        <f>'Expenditures 15-22'!K274</f>
        <v>117</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665321</v>
      </c>
      <c r="C1517" s="14" t="s">
        <v>672</v>
      </c>
      <c r="D1517" s="14" t="str">
        <f t="shared" si="22"/>
        <v>Error?</v>
      </c>
    </row>
    <row r="1518" spans="1:4" x14ac:dyDescent="0.2">
      <c r="A1518" s="55">
        <v>1457</v>
      </c>
      <c r="B1518" s="1232">
        <f>'Expenditures 15-22'!K289</f>
        <v>-81371</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47098</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47098</v>
      </c>
      <c r="C1535" s="14" t="s">
        <v>672</v>
      </c>
      <c r="D1535" s="14" t="str">
        <f t="shared" ref="D1535:D1598" si="23">IF(ISBLANK(B1535),"OK",IF(A1535-B1535=0,"OK","Error?"))</f>
        <v>Error?</v>
      </c>
    </row>
    <row r="1536" spans="1:4" x14ac:dyDescent="0.2">
      <c r="A1536" s="55">
        <v>1475</v>
      </c>
      <c r="B1536" s="1232">
        <f>'Expenditures 15-22'!E305</f>
        <v>47098</v>
      </c>
      <c r="C1536" s="14" t="s">
        <v>672</v>
      </c>
      <c r="D1536" s="14" t="str">
        <f t="shared" si="23"/>
        <v>Error?</v>
      </c>
    </row>
    <row r="1537" spans="1:4" x14ac:dyDescent="0.2">
      <c r="A1537" s="55">
        <v>1476</v>
      </c>
      <c r="B1537" s="1232">
        <f>'Expenditures 15-22'!F294</f>
        <v>56</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56</v>
      </c>
      <c r="C1541" s="14" t="s">
        <v>672</v>
      </c>
      <c r="D1541" s="14" t="str">
        <f t="shared" si="23"/>
        <v>Error?</v>
      </c>
    </row>
    <row r="1542" spans="1:4" x14ac:dyDescent="0.2">
      <c r="A1542" s="55">
        <v>1481</v>
      </c>
      <c r="B1542" s="1232">
        <f>'Expenditures 15-22'!F305</f>
        <v>56</v>
      </c>
      <c r="C1542" s="14" t="s">
        <v>672</v>
      </c>
      <c r="D1542" s="14" t="str">
        <f t="shared" si="23"/>
        <v>Error?</v>
      </c>
    </row>
    <row r="1543" spans="1:4" x14ac:dyDescent="0.2">
      <c r="A1543" s="55">
        <v>1482</v>
      </c>
      <c r="B1543" s="1232">
        <f>'Expenditures 15-22'!G294</f>
        <v>568484</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568484</v>
      </c>
      <c r="C1547" s="14" t="s">
        <v>672</v>
      </c>
      <c r="D1547" s="14" t="str">
        <f t="shared" si="23"/>
        <v>Error?</v>
      </c>
    </row>
    <row r="1548" spans="1:4" x14ac:dyDescent="0.2">
      <c r="A1548" s="55">
        <v>1487</v>
      </c>
      <c r="B1548" s="1232">
        <f>'Expenditures 15-22'!G305</f>
        <v>568484</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615638</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615638</v>
      </c>
      <c r="C1559" s="14" t="s">
        <v>672</v>
      </c>
      <c r="D1559" s="14" t="str">
        <f t="shared" si="23"/>
        <v>Error?</v>
      </c>
    </row>
    <row r="1560" spans="1:4" x14ac:dyDescent="0.2">
      <c r="A1560" s="55">
        <v>1499</v>
      </c>
      <c r="B1560" s="1232">
        <f>'Expenditures 15-22'!K305</f>
        <v>615638</v>
      </c>
      <c r="C1560" s="14" t="s">
        <v>672</v>
      </c>
      <c r="D1560" s="14" t="str">
        <f t="shared" si="23"/>
        <v>Error?</v>
      </c>
    </row>
    <row r="1561" spans="1:4" x14ac:dyDescent="0.2">
      <c r="A1561" s="55">
        <v>1500</v>
      </c>
      <c r="B1561" s="1232">
        <f>'Expenditures 15-22'!K306</f>
        <v>-363848</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5050116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4714122</v>
      </c>
      <c r="C1630" s="14" t="s">
        <v>672</v>
      </c>
      <c r="D1630" s="14" t="str">
        <f t="shared" si="24"/>
        <v>Error?</v>
      </c>
    </row>
    <row r="1631" spans="1:4" x14ac:dyDescent="0.2">
      <c r="A1631" s="55">
        <v>1570</v>
      </c>
      <c r="B1631" s="1232">
        <f>'Acct Summary 7-8'!D79</f>
        <v>2984997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3269915</v>
      </c>
      <c r="C1644" s="14" t="s">
        <v>672</v>
      </c>
      <c r="D1644" s="14" t="str">
        <f t="shared" si="24"/>
        <v>Error?</v>
      </c>
    </row>
    <row r="1645" spans="1:4" x14ac:dyDescent="0.2">
      <c r="A1645" s="55">
        <v>1584</v>
      </c>
      <c r="B1645" s="1232">
        <f>'Acct Summary 7-8'!E79</f>
        <v>521188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475760</v>
      </c>
      <c r="C1658" s="14" t="s">
        <v>672</v>
      </c>
      <c r="D1658" s="14" t="str">
        <f t="shared" si="24"/>
        <v>Error?</v>
      </c>
    </row>
    <row r="1659" spans="1:4" x14ac:dyDescent="0.2">
      <c r="A1659" s="55">
        <v>1598</v>
      </c>
      <c r="B1659" s="1232">
        <f>'Acct Summary 7-8'!F79</f>
        <v>1782576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1894839</v>
      </c>
      <c r="C1672" s="14" t="s">
        <v>672</v>
      </c>
      <c r="D1672" s="14" t="str">
        <f t="shared" si="25"/>
        <v>Error?</v>
      </c>
    </row>
    <row r="1673" spans="1:4" x14ac:dyDescent="0.2">
      <c r="A1673" s="55">
        <v>1612</v>
      </c>
      <c r="B1673" s="1232">
        <f>'Acct Summary 7-8'!G79</f>
        <v>1307281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1225910</v>
      </c>
      <c r="C1686" s="14" t="s">
        <v>672</v>
      </c>
      <c r="D1686" s="14" t="str">
        <f t="shared" si="25"/>
        <v>Error?</v>
      </c>
    </row>
    <row r="1687" spans="1:4" x14ac:dyDescent="0.2">
      <c r="A1687" s="55">
        <v>1626</v>
      </c>
      <c r="B1687" s="1232">
        <f>'Acct Summary 7-8'!H79</f>
        <v>585522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2221674</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4558173</v>
      </c>
      <c r="C1744" s="14" t="s">
        <v>672</v>
      </c>
      <c r="D1744" s="14" t="str">
        <f t="shared" si="26"/>
        <v>Error?</v>
      </c>
    </row>
    <row r="1745" spans="1:5" x14ac:dyDescent="0.2">
      <c r="A1745" s="55">
        <v>1684</v>
      </c>
      <c r="B1745" s="1232">
        <f>'Tax Sched 24'!B5</f>
        <v>1238634</v>
      </c>
      <c r="C1745" s="14" t="s">
        <v>672</v>
      </c>
      <c r="D1745" s="14" t="str">
        <f t="shared" si="26"/>
        <v>Error?</v>
      </c>
    </row>
    <row r="1746" spans="1:5" x14ac:dyDescent="0.2">
      <c r="A1746" s="55">
        <v>1685</v>
      </c>
      <c r="B1746" s="1232">
        <f>'Tax Sched 24'!B6</f>
        <v>1032483</v>
      </c>
      <c r="C1746" s="14" t="s">
        <v>672</v>
      </c>
      <c r="D1746" s="14" t="str">
        <f t="shared" si="26"/>
        <v>Error?</v>
      </c>
    </row>
    <row r="1747" spans="1:5" x14ac:dyDescent="0.2">
      <c r="A1747" s="55">
        <v>1686</v>
      </c>
      <c r="B1747" s="1232">
        <f>'Tax Sched 24'!B7</f>
        <v>594544</v>
      </c>
      <c r="C1747" s="14" t="s">
        <v>672</v>
      </c>
      <c r="D1747" s="14" t="str">
        <f t="shared" si="26"/>
        <v>Error?</v>
      </c>
    </row>
    <row r="1748" spans="1:5" x14ac:dyDescent="0.2">
      <c r="A1748" s="55">
        <v>1687</v>
      </c>
      <c r="B1748" s="1232">
        <f>'Tax Sched 24'!B8</f>
        <v>167045</v>
      </c>
      <c r="C1748" s="14" t="s">
        <v>672</v>
      </c>
      <c r="D1748" s="14" t="str">
        <f t="shared" si="26"/>
        <v>Error?</v>
      </c>
    </row>
    <row r="1749" spans="1:5" x14ac:dyDescent="0.2">
      <c r="A1749" s="55">
        <v>1688</v>
      </c>
      <c r="B1749" s="1232">
        <f>'Tax Sched 24'!B10</f>
        <v>247726</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712504</v>
      </c>
      <c r="C1752" s="14" t="s">
        <v>672</v>
      </c>
      <c r="D1752" s="14" t="str">
        <f t="shared" si="26"/>
        <v>Error?</v>
      </c>
    </row>
    <row r="1753" spans="1:5" x14ac:dyDescent="0.2">
      <c r="A1753" s="55">
        <v>1692</v>
      </c>
      <c r="B1753" s="1232">
        <f>'Tax Sched 24'!B12</f>
        <v>247727</v>
      </c>
      <c r="C1753" s="14" t="s">
        <v>672</v>
      </c>
      <c r="D1753" s="14" t="str">
        <f t="shared" si="26"/>
        <v>Error?</v>
      </c>
    </row>
    <row r="1754" spans="1:5" x14ac:dyDescent="0.2">
      <c r="A1754" s="55">
        <v>1693</v>
      </c>
      <c r="B1754" s="1232">
        <f>'Tax Sched 24'!B14</f>
        <v>99091</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9405290</v>
      </c>
      <c r="C1759" s="14" t="s">
        <v>672</v>
      </c>
      <c r="D1759" s="14" t="str">
        <f t="shared" si="26"/>
        <v>Error?</v>
      </c>
    </row>
    <row r="1760" spans="1:5" x14ac:dyDescent="0.2">
      <c r="A1760" s="55">
        <v>1699</v>
      </c>
      <c r="B1760" s="1232">
        <f>'Tax Sched 24'!D4</f>
        <v>3017277</v>
      </c>
      <c r="C1760" s="14" t="s">
        <v>672</v>
      </c>
      <c r="D1760" s="14" t="str">
        <f t="shared" si="26"/>
        <v>Error?</v>
      </c>
    </row>
    <row r="1761" spans="1:5" x14ac:dyDescent="0.2">
      <c r="A1761" s="55">
        <v>1700</v>
      </c>
      <c r="B1761" s="1232">
        <f>'Tax Sched 24'!D5</f>
        <v>819912</v>
      </c>
      <c r="C1761" s="14" t="s">
        <v>672</v>
      </c>
      <c r="D1761" s="14" t="str">
        <f t="shared" si="26"/>
        <v>Error?</v>
      </c>
    </row>
    <row r="1762" spans="1:5" s="80" customFormat="1" x14ac:dyDescent="0.2">
      <c r="A1762" s="55">
        <v>1701</v>
      </c>
      <c r="B1762" s="1232">
        <f>'Tax Sched 24'!D6</f>
        <v>685446</v>
      </c>
      <c r="C1762" s="14" t="s">
        <v>672</v>
      </c>
      <c r="D1762" s="14" t="str">
        <f t="shared" si="26"/>
        <v>Error?</v>
      </c>
      <c r="E1762" s="81"/>
    </row>
    <row r="1763" spans="1:5" x14ac:dyDescent="0.2">
      <c r="A1763" s="55">
        <v>1702</v>
      </c>
      <c r="B1763" s="1232">
        <f>'Tax Sched 24'!D7</f>
        <v>393558</v>
      </c>
      <c r="C1763" s="14" t="s">
        <v>672</v>
      </c>
      <c r="D1763" s="14" t="str">
        <f t="shared" si="26"/>
        <v>Error?</v>
      </c>
    </row>
    <row r="1764" spans="1:5" x14ac:dyDescent="0.2">
      <c r="A1764" s="55">
        <v>1703</v>
      </c>
      <c r="B1764" s="1232">
        <f>'Tax Sched 24'!D8</f>
        <v>99045</v>
      </c>
      <c r="C1764" s="14" t="s">
        <v>672</v>
      </c>
      <c r="D1764" s="14" t="str">
        <f t="shared" si="26"/>
        <v>Error?</v>
      </c>
    </row>
    <row r="1765" spans="1:5" x14ac:dyDescent="0.2">
      <c r="A1765" s="55">
        <v>1704</v>
      </c>
      <c r="B1765" s="1232">
        <f>'Tax Sched 24'!D10</f>
        <v>163982</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469645</v>
      </c>
      <c r="C1768" s="14" t="s">
        <v>672</v>
      </c>
      <c r="D1768" s="14" t="str">
        <f t="shared" si="26"/>
        <v>Error?</v>
      </c>
    </row>
    <row r="1769" spans="1:5" x14ac:dyDescent="0.2">
      <c r="A1769" s="55">
        <v>1708</v>
      </c>
      <c r="B1769" s="1232">
        <f>'Tax Sched 24'!D12</f>
        <v>163983</v>
      </c>
      <c r="C1769" s="14" t="s">
        <v>672</v>
      </c>
      <c r="D1769" s="14" t="str">
        <f t="shared" si="26"/>
        <v>Error?</v>
      </c>
    </row>
    <row r="1770" spans="1:5" x14ac:dyDescent="0.2">
      <c r="A1770" s="55">
        <v>1709</v>
      </c>
      <c r="B1770" s="1232">
        <f>'Tax Sched 24'!D14</f>
        <v>65593</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6166394</v>
      </c>
      <c r="C1775" s="14" t="s">
        <v>672</v>
      </c>
      <c r="D1775" s="14" t="str">
        <f t="shared" si="26"/>
        <v>Error?</v>
      </c>
    </row>
    <row r="1776" spans="1:5" x14ac:dyDescent="0.2">
      <c r="A1776" s="55">
        <v>1715</v>
      </c>
      <c r="B1776" s="1232">
        <f>'Tax Sched 24'!C4</f>
        <v>1540896</v>
      </c>
      <c r="D1776" s="14" t="str">
        <f t="shared" si="26"/>
        <v>Error?</v>
      </c>
    </row>
    <row r="1777" spans="1:4" x14ac:dyDescent="0.2">
      <c r="A1777" s="55">
        <v>1716</v>
      </c>
      <c r="B1777" s="1232">
        <f>'Tax Sched 24'!C5</f>
        <v>418722</v>
      </c>
      <c r="D1777" s="14" t="str">
        <f t="shared" si="26"/>
        <v>Error?</v>
      </c>
    </row>
    <row r="1778" spans="1:4" x14ac:dyDescent="0.2">
      <c r="A1778" s="55">
        <v>1717</v>
      </c>
      <c r="B1778" s="1232">
        <f>'Tax Sched 24'!C6</f>
        <v>347037</v>
      </c>
      <c r="D1778" s="14" t="str">
        <f t="shared" si="26"/>
        <v>Error?</v>
      </c>
    </row>
    <row r="1779" spans="1:4" x14ac:dyDescent="0.2">
      <c r="A1779" s="55">
        <v>1718</v>
      </c>
      <c r="B1779" s="1232">
        <f>'Tax Sched 24'!C7</f>
        <v>200986</v>
      </c>
      <c r="D1779" s="14" t="str">
        <f t="shared" si="26"/>
        <v>Error?</v>
      </c>
    </row>
    <row r="1780" spans="1:4" x14ac:dyDescent="0.2">
      <c r="A1780" s="55">
        <v>1719</v>
      </c>
      <c r="B1780" s="1232">
        <f>'Tax Sched 24'!C8</f>
        <v>68000</v>
      </c>
      <c r="D1780" s="14" t="str">
        <f t="shared" si="26"/>
        <v>Error?</v>
      </c>
    </row>
    <row r="1781" spans="1:4" x14ac:dyDescent="0.2">
      <c r="A1781" s="55">
        <v>1720</v>
      </c>
      <c r="B1781" s="1232">
        <f>'Tax Sched 24'!C10</f>
        <v>83744</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242859</v>
      </c>
      <c r="D1784" s="14" t="str">
        <f t="shared" si="26"/>
        <v>Error?</v>
      </c>
    </row>
    <row r="1785" spans="1:4" x14ac:dyDescent="0.2">
      <c r="A1785" s="55">
        <v>1724</v>
      </c>
      <c r="B1785" s="1232">
        <f>'Tax Sched 24'!C12</f>
        <v>83744</v>
      </c>
      <c r="D1785" s="14" t="str">
        <f t="shared" si="26"/>
        <v>Error?</v>
      </c>
    </row>
    <row r="1786" spans="1:4" x14ac:dyDescent="0.2">
      <c r="A1786" s="55">
        <v>1725</v>
      </c>
      <c r="B1786" s="1232">
        <f>'Tax Sched 24'!C14</f>
        <v>33498</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3238896</v>
      </c>
      <c r="C1791" s="14" t="s">
        <v>672</v>
      </c>
      <c r="D1791" s="14" t="str">
        <f t="shared" ref="D1791:D1854" si="27">IF(ISBLANK(B1791),"OK",IF(A1791-B1791=0,"OK","Error?"))</f>
        <v>Error?</v>
      </c>
    </row>
    <row r="1792" spans="1:4" x14ac:dyDescent="0.2">
      <c r="A1792" s="55">
        <v>1731</v>
      </c>
      <c r="B1792" s="1232">
        <f>'Tax Sched 24'!F4</f>
        <v>3047898</v>
      </c>
      <c r="C1792" s="14" t="s">
        <v>672</v>
      </c>
      <c r="D1792" s="14" t="str">
        <f t="shared" si="27"/>
        <v>Error?</v>
      </c>
    </row>
    <row r="1793" spans="1:4" x14ac:dyDescent="0.2">
      <c r="A1793" s="55">
        <v>1732</v>
      </c>
      <c r="B1793" s="1232">
        <f>'Tax Sched 24'!F5</f>
        <v>828233</v>
      </c>
      <c r="C1793" s="14" t="s">
        <v>672</v>
      </c>
      <c r="D1793" s="14" t="str">
        <f t="shared" si="27"/>
        <v>Error?</v>
      </c>
    </row>
    <row r="1794" spans="1:4" x14ac:dyDescent="0.2">
      <c r="A1794" s="55">
        <v>1733</v>
      </c>
      <c r="B1794" s="1232">
        <f>'Tax Sched 24'!F6</f>
        <v>686439</v>
      </c>
      <c r="C1794" s="14" t="s">
        <v>672</v>
      </c>
      <c r="D1794" s="14" t="str">
        <f t="shared" si="27"/>
        <v>Error?</v>
      </c>
    </row>
    <row r="1795" spans="1:4" x14ac:dyDescent="0.2">
      <c r="A1795" s="55">
        <v>1734</v>
      </c>
      <c r="B1795" s="1232">
        <f>'Tax Sched 24'!F7</f>
        <v>397552</v>
      </c>
      <c r="C1795" s="14" t="s">
        <v>672</v>
      </c>
      <c r="D1795" s="14" t="str">
        <f t="shared" si="27"/>
        <v>Error?</v>
      </c>
    </row>
    <row r="1796" spans="1:4" x14ac:dyDescent="0.2">
      <c r="A1796" s="55">
        <v>1735</v>
      </c>
      <c r="B1796" s="1232">
        <f>'Tax Sched 24'!F8</f>
        <v>134505</v>
      </c>
      <c r="C1796" s="14" t="s">
        <v>672</v>
      </c>
      <c r="D1796" s="14" t="str">
        <f t="shared" si="27"/>
        <v>Error?</v>
      </c>
    </row>
    <row r="1797" spans="1:4" x14ac:dyDescent="0.2">
      <c r="A1797" s="55">
        <v>1736</v>
      </c>
      <c r="B1797" s="1232">
        <f>'Tax Sched 24'!F10</f>
        <v>165647</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480375</v>
      </c>
      <c r="C1800" s="14" t="s">
        <v>672</v>
      </c>
      <c r="D1800" s="14" t="str">
        <f t="shared" si="27"/>
        <v>Error?</v>
      </c>
    </row>
    <row r="1801" spans="1:4" x14ac:dyDescent="0.2">
      <c r="A1801" s="55">
        <v>1740</v>
      </c>
      <c r="B1801" s="1232">
        <f>'Tax Sched 24'!F12</f>
        <v>165647</v>
      </c>
      <c r="C1801" s="14" t="s">
        <v>672</v>
      </c>
      <c r="D1801" s="14" t="str">
        <f t="shared" si="27"/>
        <v>Error?</v>
      </c>
    </row>
    <row r="1802" spans="1:4" x14ac:dyDescent="0.2">
      <c r="A1802" s="55">
        <v>1741</v>
      </c>
      <c r="B1802" s="1232">
        <f>'Tax Sched 24'!F14</f>
        <v>66258</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4588794</v>
      </c>
      <c r="D1808" s="14" t="str">
        <f t="shared" si="27"/>
        <v>Error?</v>
      </c>
    </row>
    <row r="1809" spans="1:4" x14ac:dyDescent="0.2">
      <c r="A1809" s="55">
        <v>1748</v>
      </c>
      <c r="B1809" s="1232">
        <f>'Tax Sched 24'!E5</f>
        <v>1246955</v>
      </c>
      <c r="D1809" s="14" t="str">
        <f t="shared" si="27"/>
        <v>Error?</v>
      </c>
    </row>
    <row r="1810" spans="1:4" x14ac:dyDescent="0.2">
      <c r="A1810" s="55">
        <v>1749</v>
      </c>
      <c r="B1810" s="1232">
        <f>'Tax Sched 24'!E6</f>
        <v>1033476</v>
      </c>
      <c r="D1810" s="14" t="str">
        <f t="shared" si="27"/>
        <v>Error?</v>
      </c>
    </row>
    <row r="1811" spans="1:4" x14ac:dyDescent="0.2">
      <c r="A1811" s="55">
        <v>1750</v>
      </c>
      <c r="B1811" s="1232">
        <f>'Tax Sched 24'!E7</f>
        <v>598538</v>
      </c>
      <c r="D1811" s="14" t="str">
        <f t="shared" si="27"/>
        <v>Error?</v>
      </c>
    </row>
    <row r="1812" spans="1:4" x14ac:dyDescent="0.2">
      <c r="A1812" s="55">
        <v>1751</v>
      </c>
      <c r="B1812" s="1232">
        <f>'Tax Sched 24'!E8</f>
        <v>202505</v>
      </c>
      <c r="D1812" s="14" t="str">
        <f t="shared" si="27"/>
        <v>Error?</v>
      </c>
    </row>
    <row r="1813" spans="1:4" x14ac:dyDescent="0.2">
      <c r="A1813" s="55">
        <v>1752</v>
      </c>
      <c r="B1813" s="1232">
        <f>'Tax Sched 24'!E10</f>
        <v>249391</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723234</v>
      </c>
      <c r="D1816" s="14" t="str">
        <f t="shared" si="27"/>
        <v>Error?</v>
      </c>
    </row>
    <row r="1817" spans="1:4" x14ac:dyDescent="0.2">
      <c r="A1817" s="55">
        <v>1756</v>
      </c>
      <c r="B1817" s="1232">
        <f>'Tax Sched 24'!E12</f>
        <v>249391</v>
      </c>
      <c r="D1817" s="14" t="str">
        <f t="shared" si="27"/>
        <v>Error?</v>
      </c>
    </row>
    <row r="1818" spans="1:4" x14ac:dyDescent="0.2">
      <c r="A1818" s="55">
        <v>1757</v>
      </c>
      <c r="B1818" s="1232">
        <f>'Tax Sched 24'!E14</f>
        <v>99756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9645444</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1010000</v>
      </c>
      <c r="C1939" s="14" t="s">
        <v>672</v>
      </c>
      <c r="D1939" s="14" t="str">
        <f t="shared" si="29"/>
        <v>Error?</v>
      </c>
    </row>
    <row r="1940" spans="1:5" x14ac:dyDescent="0.2">
      <c r="A1940" s="55">
        <v>1879</v>
      </c>
      <c r="B1940" s="1232">
        <f>'Short-Term Long-Term Debt 25'!F49</f>
        <v>3000000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99091</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99091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99091</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593816</v>
      </c>
      <c r="D2008" s="14" t="str">
        <f t="shared" si="30"/>
        <v>Error?</v>
      </c>
    </row>
    <row r="2009" spans="1:4" x14ac:dyDescent="0.2">
      <c r="A2009" s="55">
        <v>1948</v>
      </c>
      <c r="B2009" s="1232">
        <f>'Cap Outlay Deprec 27'!C8</f>
        <v>29503697</v>
      </c>
      <c r="D2009" s="14" t="str">
        <f t="shared" si="30"/>
        <v>Error?</v>
      </c>
    </row>
    <row r="2010" spans="1:4" x14ac:dyDescent="0.2">
      <c r="A2010" s="55">
        <v>1949</v>
      </c>
      <c r="B2010" s="1232">
        <f>'Cap Outlay Deprec 27'!C10</f>
        <v>4329367</v>
      </c>
      <c r="D2010" s="14" t="str">
        <f t="shared" si="30"/>
        <v>Error?</v>
      </c>
    </row>
    <row r="2011" spans="1:4" x14ac:dyDescent="0.2">
      <c r="A2011" s="55">
        <v>1950</v>
      </c>
      <c r="B2011" s="1232">
        <f>'Cap Outlay Deprec 27'!C12</f>
        <v>2478231</v>
      </c>
      <c r="D2011" s="14" t="str">
        <f t="shared" si="30"/>
        <v>Error?</v>
      </c>
    </row>
    <row r="2012" spans="1:4" x14ac:dyDescent="0.2">
      <c r="A2012" s="55">
        <v>1951</v>
      </c>
      <c r="B2012" s="1232">
        <f>'Cap Outlay Deprec 27'!C13</f>
        <v>1012601</v>
      </c>
      <c r="D2012" s="14" t="str">
        <f t="shared" si="30"/>
        <v>Error?</v>
      </c>
    </row>
    <row r="2013" spans="1:4" x14ac:dyDescent="0.2">
      <c r="A2013" s="55">
        <v>1952</v>
      </c>
      <c r="B2013" s="1232">
        <f>'Cap Outlay Deprec 27'!C16</f>
        <v>37965406</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636103</v>
      </c>
      <c r="D2015" s="14" t="str">
        <f t="shared" si="30"/>
        <v>Error?</v>
      </c>
    </row>
    <row r="2016" spans="1:4" x14ac:dyDescent="0.2">
      <c r="A2016" s="55">
        <v>1955</v>
      </c>
      <c r="B2016" s="1232">
        <f>'Cap Outlay Deprec 27'!D10</f>
        <v>146967</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94507</v>
      </c>
      <c r="D2018" s="14" t="str">
        <f t="shared" si="30"/>
        <v>Error?</v>
      </c>
    </row>
    <row r="2019" spans="1:4" x14ac:dyDescent="0.2">
      <c r="A2019" s="55">
        <v>1958</v>
      </c>
      <c r="B2019" s="1232">
        <f>'Cap Outlay Deprec 27'!D16</f>
        <v>1442804</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41350</v>
      </c>
      <c r="C2025" s="14" t="s">
        <v>672</v>
      </c>
      <c r="D2025" s="14" t="str">
        <f t="shared" si="30"/>
        <v>Error?</v>
      </c>
    </row>
    <row r="2026" spans="1:4" x14ac:dyDescent="0.2">
      <c r="A2026" s="55">
        <v>1965</v>
      </c>
      <c r="B2026" s="1232">
        <f>'Cap Outlay Deprec 27'!F5</f>
        <v>593816</v>
      </c>
      <c r="C2026" s="14" t="s">
        <v>672</v>
      </c>
      <c r="D2026" s="14" t="str">
        <f t="shared" si="30"/>
        <v>Error?</v>
      </c>
    </row>
    <row r="2027" spans="1:4" x14ac:dyDescent="0.2">
      <c r="A2027" s="55">
        <v>1966</v>
      </c>
      <c r="B2027" s="1232">
        <f>'Cap Outlay Deprec 27'!F8</f>
        <v>30139800</v>
      </c>
      <c r="C2027" s="14" t="s">
        <v>672</v>
      </c>
      <c r="D2027" s="14" t="str">
        <f t="shared" si="30"/>
        <v>Error?</v>
      </c>
    </row>
    <row r="2028" spans="1:4" x14ac:dyDescent="0.2">
      <c r="A2028" s="55">
        <v>1967</v>
      </c>
      <c r="B2028" s="1232">
        <f>'Cap Outlay Deprec 27'!F10</f>
        <v>4476334</v>
      </c>
      <c r="C2028" s="14" t="s">
        <v>672</v>
      </c>
      <c r="D2028" s="14" t="str">
        <f t="shared" si="30"/>
        <v>Error?</v>
      </c>
    </row>
    <row r="2029" spans="1:4" x14ac:dyDescent="0.2">
      <c r="A2029" s="55">
        <v>1968</v>
      </c>
      <c r="B2029" s="1232">
        <f>'Cap Outlay Deprec 27'!F12</f>
        <v>2478231</v>
      </c>
      <c r="C2029" s="14" t="s">
        <v>672</v>
      </c>
      <c r="D2029" s="14" t="str">
        <f t="shared" si="30"/>
        <v>Error?</v>
      </c>
    </row>
    <row r="2030" spans="1:4" x14ac:dyDescent="0.2">
      <c r="A2030" s="55">
        <v>1969</v>
      </c>
      <c r="B2030" s="1232">
        <f>'Cap Outlay Deprec 27'!F13</f>
        <v>1107108</v>
      </c>
      <c r="C2030" s="14" t="s">
        <v>672</v>
      </c>
      <c r="D2030" s="14" t="str">
        <f t="shared" si="30"/>
        <v>Error?</v>
      </c>
    </row>
    <row r="2031" spans="1:4" x14ac:dyDescent="0.2">
      <c r="A2031" s="55">
        <v>1970</v>
      </c>
      <c r="B2031" s="1232">
        <f>'Cap Outlay Deprec 27'!F16</f>
        <v>39366860</v>
      </c>
      <c r="C2031" s="14" t="s">
        <v>672</v>
      </c>
      <c r="D2031" s="14" t="str">
        <f t="shared" si="30"/>
        <v>Error?</v>
      </c>
    </row>
    <row r="2032" spans="1:4" x14ac:dyDescent="0.2">
      <c r="A2032" s="83">
        <v>1971</v>
      </c>
      <c r="D2032" s="14" t="str">
        <f t="shared" si="30"/>
        <v>OK</v>
      </c>
    </row>
    <row r="2033" spans="1:4" x14ac:dyDescent="0.2">
      <c r="A2033" s="55">
        <v>1972</v>
      </c>
      <c r="B2033" s="1232">
        <f>'Cap Outlay Deprec 27'!H8</f>
        <v>16018294</v>
      </c>
      <c r="D2033" s="14" t="str">
        <f t="shared" si="30"/>
        <v>Error?</v>
      </c>
    </row>
    <row r="2034" spans="1:4" x14ac:dyDescent="0.2">
      <c r="A2034" s="55">
        <v>1973</v>
      </c>
      <c r="B2034" s="1232">
        <f>'Cap Outlay Deprec 27'!H10</f>
        <v>1870290</v>
      </c>
      <c r="D2034" s="14" t="str">
        <f t="shared" si="30"/>
        <v>Error?</v>
      </c>
    </row>
    <row r="2035" spans="1:4" x14ac:dyDescent="0.2">
      <c r="A2035" s="55">
        <v>1974</v>
      </c>
      <c r="B2035" s="1232">
        <f>'Cap Outlay Deprec 27'!H12</f>
        <v>1439015</v>
      </c>
      <c r="D2035" s="14" t="str">
        <f t="shared" si="30"/>
        <v>Error?</v>
      </c>
    </row>
    <row r="2036" spans="1:4" x14ac:dyDescent="0.2">
      <c r="A2036" s="55">
        <v>1975</v>
      </c>
      <c r="B2036" s="1232">
        <f>'Cap Outlay Deprec 27'!H13</f>
        <v>718187</v>
      </c>
      <c r="D2036" s="14" t="str">
        <f t="shared" si="30"/>
        <v>Error?</v>
      </c>
    </row>
    <row r="2037" spans="1:4" x14ac:dyDescent="0.2">
      <c r="A2037" s="55">
        <v>1976</v>
      </c>
      <c r="B2037" s="1232">
        <f>'Cap Outlay Deprec 27'!H16</f>
        <v>20047807</v>
      </c>
      <c r="C2037" s="14" t="s">
        <v>672</v>
      </c>
      <c r="D2037" s="14" t="str">
        <f t="shared" si="30"/>
        <v>Error?</v>
      </c>
    </row>
    <row r="2038" spans="1:4" x14ac:dyDescent="0.2">
      <c r="A2038" s="83">
        <v>1977</v>
      </c>
      <c r="D2038" s="14" t="str">
        <f t="shared" si="30"/>
        <v>OK</v>
      </c>
    </row>
    <row r="2039" spans="1:4" x14ac:dyDescent="0.2">
      <c r="A2039" s="55">
        <v>1978</v>
      </c>
      <c r="B2039" s="1232">
        <f>'Cap Outlay Deprec 27'!I8</f>
        <v>467752</v>
      </c>
      <c r="D2039" s="14" t="str">
        <f t="shared" si="30"/>
        <v>Error?</v>
      </c>
    </row>
    <row r="2040" spans="1:4" x14ac:dyDescent="0.2">
      <c r="A2040" s="55">
        <v>1979</v>
      </c>
      <c r="B2040" s="1232">
        <f>'Cap Outlay Deprec 27'!I10</f>
        <v>193059</v>
      </c>
      <c r="D2040" s="14" t="str">
        <f t="shared" si="30"/>
        <v>Error?</v>
      </c>
    </row>
    <row r="2041" spans="1:4" x14ac:dyDescent="0.2">
      <c r="A2041" s="55">
        <v>1980</v>
      </c>
      <c r="B2041" s="1232">
        <f>'Cap Outlay Deprec 27'!I12</f>
        <v>237295</v>
      </c>
      <c r="D2041" s="14" t="str">
        <f t="shared" si="30"/>
        <v>Error?</v>
      </c>
    </row>
    <row r="2042" spans="1:4" x14ac:dyDescent="0.2">
      <c r="A2042" s="55">
        <v>1981</v>
      </c>
      <c r="B2042" s="1232">
        <f>'Cap Outlay Deprec 27'!I13</f>
        <v>122994</v>
      </c>
      <c r="D2042" s="14" t="str">
        <f t="shared" si="30"/>
        <v>Error?</v>
      </c>
    </row>
    <row r="2043" spans="1:4" x14ac:dyDescent="0.2">
      <c r="A2043" s="55">
        <v>1982</v>
      </c>
      <c r="B2043" s="1232">
        <f>'Cap Outlay Deprec 27'!I16</f>
        <v>1023578</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16486046</v>
      </c>
      <c r="C2051" s="14" t="s">
        <v>672</v>
      </c>
      <c r="D2051" s="14" t="str">
        <f t="shared" si="31"/>
        <v>Error?</v>
      </c>
    </row>
    <row r="2052" spans="1:4" x14ac:dyDescent="0.2">
      <c r="A2052" s="55">
        <v>1991</v>
      </c>
      <c r="B2052" s="1232">
        <f>'Cap Outlay Deprec 27'!K10</f>
        <v>2063349</v>
      </c>
      <c r="C2052" s="14" t="s">
        <v>672</v>
      </c>
      <c r="D2052" s="14" t="str">
        <f t="shared" si="31"/>
        <v>Error?</v>
      </c>
    </row>
    <row r="2053" spans="1:4" x14ac:dyDescent="0.2">
      <c r="A2053" s="55">
        <v>1992</v>
      </c>
      <c r="B2053" s="1232">
        <f>'Cap Outlay Deprec 27'!K12</f>
        <v>1676310</v>
      </c>
      <c r="C2053" s="14" t="s">
        <v>672</v>
      </c>
      <c r="D2053" s="14" t="str">
        <f t="shared" si="31"/>
        <v>Error?</v>
      </c>
    </row>
    <row r="2054" spans="1:4" x14ac:dyDescent="0.2">
      <c r="A2054" s="55">
        <v>1993</v>
      </c>
      <c r="B2054" s="1232">
        <f>'Cap Outlay Deprec 27'!K13</f>
        <v>841181</v>
      </c>
      <c r="C2054" s="14" t="s">
        <v>672</v>
      </c>
      <c r="D2054" s="14" t="str">
        <f t="shared" si="31"/>
        <v>Error?</v>
      </c>
    </row>
    <row r="2055" spans="1:4" x14ac:dyDescent="0.2">
      <c r="A2055" s="55">
        <v>1994</v>
      </c>
      <c r="B2055" s="1232">
        <f>'Cap Outlay Deprec 27'!K16</f>
        <v>21071385</v>
      </c>
      <c r="C2055" s="14" t="s">
        <v>672</v>
      </c>
      <c r="D2055" s="14" t="str">
        <f t="shared" si="31"/>
        <v>Error?</v>
      </c>
    </row>
    <row r="2056" spans="1:4" x14ac:dyDescent="0.2">
      <c r="A2056" s="55">
        <v>1995</v>
      </c>
      <c r="B2056" s="1232">
        <f>'Cap Outlay Deprec 27'!L5</f>
        <v>593816</v>
      </c>
      <c r="C2056" s="14" t="s">
        <v>672</v>
      </c>
      <c r="D2056" s="14" t="str">
        <f t="shared" si="31"/>
        <v>Error?</v>
      </c>
    </row>
    <row r="2057" spans="1:4" x14ac:dyDescent="0.2">
      <c r="A2057" s="55">
        <v>1996</v>
      </c>
      <c r="B2057" s="1232">
        <f>'Cap Outlay Deprec 27'!L8</f>
        <v>13653754</v>
      </c>
      <c r="C2057" s="14" t="s">
        <v>672</v>
      </c>
      <c r="D2057" s="14" t="str">
        <f t="shared" si="31"/>
        <v>Error?</v>
      </c>
    </row>
    <row r="2058" spans="1:4" x14ac:dyDescent="0.2">
      <c r="A2058" s="55">
        <v>1997</v>
      </c>
      <c r="B2058" s="1232">
        <f>'Cap Outlay Deprec 27'!L10</f>
        <v>2412985</v>
      </c>
      <c r="C2058" s="14" t="s">
        <v>672</v>
      </c>
      <c r="D2058" s="14" t="str">
        <f t="shared" si="31"/>
        <v>Error?</v>
      </c>
    </row>
    <row r="2059" spans="1:4" x14ac:dyDescent="0.2">
      <c r="A2059" s="55">
        <v>1998</v>
      </c>
      <c r="B2059" s="1232">
        <f>'Cap Outlay Deprec 27'!L12</f>
        <v>801921</v>
      </c>
      <c r="C2059" s="14" t="s">
        <v>672</v>
      </c>
      <c r="D2059" s="14" t="str">
        <f t="shared" si="31"/>
        <v>Error?</v>
      </c>
    </row>
    <row r="2060" spans="1:4" x14ac:dyDescent="0.2">
      <c r="A2060" s="55">
        <v>1999</v>
      </c>
      <c r="B2060" s="1232">
        <f>'Cap Outlay Deprec 27'!L13</f>
        <v>265927</v>
      </c>
      <c r="C2060" s="14" t="s">
        <v>672</v>
      </c>
      <c r="D2060" s="14" t="str">
        <f t="shared" si="31"/>
        <v>Error?</v>
      </c>
    </row>
    <row r="2061" spans="1:4" x14ac:dyDescent="0.2">
      <c r="A2061" s="55">
        <v>2000</v>
      </c>
      <c r="B2061" s="1232">
        <f>'Cap Outlay Deprec 27'!L16</f>
        <v>18295475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206204</v>
      </c>
      <c r="C2088" s="14" t="s">
        <v>672</v>
      </c>
      <c r="D2088" s="14" t="str">
        <f t="shared" si="31"/>
        <v>Error?</v>
      </c>
    </row>
    <row r="2089" spans="1:4" x14ac:dyDescent="0.2">
      <c r="A2089" s="55">
        <v>2028</v>
      </c>
      <c r="B2089" s="1232">
        <f>'Expenditures 15-22'!K92</f>
        <v>1228640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3000000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1894839</v>
      </c>
      <c r="D2475" s="14" t="str">
        <f t="shared" si="37"/>
        <v>Error?</v>
      </c>
    </row>
    <row r="2476" spans="1:4" x14ac:dyDescent="0.2">
      <c r="A2476" s="83">
        <v>2415</v>
      </c>
      <c r="D2476" s="14" t="str">
        <f t="shared" si="37"/>
        <v>OK</v>
      </c>
    </row>
    <row r="2477" spans="1:4" x14ac:dyDescent="0.2">
      <c r="A2477" s="55">
        <v>2416</v>
      </c>
      <c r="B2477" s="1232">
        <f>'Assets-Liab 5-6'!G38</f>
        <v>1225910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475760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2221674</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7078632</v>
      </c>
      <c r="C2551" s="14" t="s">
        <v>672</v>
      </c>
      <c r="D2551" s="14" t="str">
        <f t="shared" si="38"/>
        <v>Error?</v>
      </c>
    </row>
    <row r="2552" spans="1:4" x14ac:dyDescent="0.2">
      <c r="A2552" s="83">
        <v>2491</v>
      </c>
      <c r="D2552" s="14" t="str">
        <f t="shared" si="38"/>
        <v>OK</v>
      </c>
    </row>
    <row r="2553" spans="1:4" x14ac:dyDescent="0.2">
      <c r="A2553" s="55">
        <v>2492</v>
      </c>
      <c r="B2553" s="1232">
        <f>'Acct Summary 7-8'!C6</f>
        <v>3574134</v>
      </c>
      <c r="C2553" s="14" t="s">
        <v>672</v>
      </c>
      <c r="D2553" s="14" t="str">
        <f t="shared" si="38"/>
        <v>Error?</v>
      </c>
    </row>
    <row r="2554" spans="1:4" x14ac:dyDescent="0.2">
      <c r="A2554" s="55">
        <v>2493</v>
      </c>
      <c r="B2554" s="1232">
        <f>'Acct Summary 7-8'!C7</f>
        <v>1352551</v>
      </c>
      <c r="C2554" s="14" t="s">
        <v>672</v>
      </c>
      <c r="D2554" s="14" t="str">
        <f t="shared" si="38"/>
        <v>Error?</v>
      </c>
    </row>
    <row r="2555" spans="1:4" x14ac:dyDescent="0.2">
      <c r="A2555" s="55">
        <v>2494</v>
      </c>
      <c r="B2555" s="1232">
        <f>'Acct Summary 7-8'!C8</f>
        <v>12005317</v>
      </c>
      <c r="C2555" s="14" t="s">
        <v>672</v>
      </c>
      <c r="D2555" s="14" t="str">
        <f t="shared" si="38"/>
        <v>Error?</v>
      </c>
    </row>
    <row r="2556" spans="1:4" x14ac:dyDescent="0.2">
      <c r="A2556" s="55">
        <v>2495</v>
      </c>
      <c r="B2556" s="1232">
        <f>'Acct Summary 7-8'!C12</f>
        <v>8560817</v>
      </c>
      <c r="C2556" s="14" t="s">
        <v>672</v>
      </c>
      <c r="D2556" s="14" t="str">
        <f t="shared" si="38"/>
        <v>Error?</v>
      </c>
    </row>
    <row r="2557" spans="1:4" x14ac:dyDescent="0.2">
      <c r="A2557" s="55">
        <v>2496</v>
      </c>
      <c r="B2557" s="1232">
        <f>'Acct Summary 7-8'!C13</f>
        <v>3289420</v>
      </c>
      <c r="C2557" s="14" t="s">
        <v>672</v>
      </c>
      <c r="D2557" s="14" t="str">
        <f t="shared" si="38"/>
        <v>Error?</v>
      </c>
    </row>
    <row r="2558" spans="1:4" x14ac:dyDescent="0.2">
      <c r="A2558" s="55">
        <v>2497</v>
      </c>
      <c r="B2558" s="1232">
        <f>'Acct Summary 7-8'!C14</f>
        <v>56230</v>
      </c>
      <c r="C2558" s="14" t="s">
        <v>672</v>
      </c>
      <c r="D2558" s="14" t="str">
        <f t="shared" si="38"/>
        <v>Error?</v>
      </c>
    </row>
    <row r="2559" spans="1:4" x14ac:dyDescent="0.2">
      <c r="A2559" s="55">
        <v>2498</v>
      </c>
      <c r="B2559" s="1232">
        <f>'Acct Summary 7-8'!C15</f>
        <v>1434844</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13341311</v>
      </c>
      <c r="C2561" s="14" t="s">
        <v>672</v>
      </c>
      <c r="D2561" s="14" t="str">
        <f t="shared" si="39"/>
        <v>Error?</v>
      </c>
    </row>
    <row r="2562" spans="1:4" x14ac:dyDescent="0.2">
      <c r="A2562" s="55">
        <v>2501</v>
      </c>
      <c r="B2562" s="1232">
        <f>'Acct Summary 7-8'!C20</f>
        <v>-1335994</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2038241</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2038241</v>
      </c>
      <c r="C2568" s="14" t="s">
        <v>672</v>
      </c>
      <c r="D2568" s="14" t="str">
        <f t="shared" si="39"/>
        <v>Error?</v>
      </c>
    </row>
    <row r="2569" spans="1:4" x14ac:dyDescent="0.2">
      <c r="A2569" s="55">
        <v>2508</v>
      </c>
      <c r="B2569" s="1232">
        <f>'Acct Summary 7-8'!D13</f>
        <v>1753323</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1753323</v>
      </c>
      <c r="C2573" s="14" t="s">
        <v>672</v>
      </c>
      <c r="D2573" s="14" t="str">
        <f t="shared" si="39"/>
        <v>Error?</v>
      </c>
    </row>
    <row r="2574" spans="1:4" x14ac:dyDescent="0.2">
      <c r="A2574" s="55">
        <v>2513</v>
      </c>
      <c r="B2574" s="1232">
        <f>'Acct Summary 7-8'!D20</f>
        <v>284918</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740470</v>
      </c>
      <c r="C2591" s="14" t="s">
        <v>672</v>
      </c>
      <c r="D2591" s="14" t="str">
        <f t="shared" si="39"/>
        <v>Error?</v>
      </c>
    </row>
    <row r="2592" spans="1:4" x14ac:dyDescent="0.2">
      <c r="A2592" s="83">
        <v>2531</v>
      </c>
      <c r="D2592" s="14" t="str">
        <f t="shared" si="39"/>
        <v>OK</v>
      </c>
    </row>
    <row r="2593" spans="1:4" x14ac:dyDescent="0.2">
      <c r="A2593" s="55">
        <v>2532</v>
      </c>
      <c r="B2593" s="1232">
        <f>'Acct Summary 7-8'!F6</f>
        <v>149512</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889982</v>
      </c>
      <c r="C2595" s="14" t="s">
        <v>672</v>
      </c>
      <c r="D2595" s="14" t="str">
        <f t="shared" si="39"/>
        <v>Error?</v>
      </c>
    </row>
    <row r="2596" spans="1:4" x14ac:dyDescent="0.2">
      <c r="A2596" s="55">
        <v>2535</v>
      </c>
      <c r="B2596" s="1232">
        <f>'Acct Summary 7-8'!F13</f>
        <v>777719</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777719</v>
      </c>
      <c r="C2600" s="14" t="s">
        <v>672</v>
      </c>
      <c r="D2600" s="14" t="str">
        <f t="shared" si="39"/>
        <v>Error?</v>
      </c>
    </row>
    <row r="2601" spans="1:4" x14ac:dyDescent="0.2">
      <c r="A2601" s="55">
        <v>2540</v>
      </c>
      <c r="B2601" s="1232">
        <f>'Acct Summary 7-8'!F20</f>
        <v>112263</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583950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583950</v>
      </c>
      <c r="C2606" s="14" t="s">
        <v>672</v>
      </c>
      <c r="D2606" s="14" t="str">
        <f t="shared" si="39"/>
        <v>Error?</v>
      </c>
    </row>
    <row r="2607" spans="1:4" x14ac:dyDescent="0.2">
      <c r="A2607" s="55">
        <v>2546</v>
      </c>
      <c r="B2607" s="1232">
        <f>'Acct Summary 7-8'!G12</f>
        <v>189121</v>
      </c>
      <c r="C2607" s="14" t="s">
        <v>672</v>
      </c>
      <c r="D2607" s="14" t="str">
        <f t="shared" si="39"/>
        <v>Error?</v>
      </c>
    </row>
    <row r="2608" spans="1:4" x14ac:dyDescent="0.2">
      <c r="A2608" s="55">
        <v>2547</v>
      </c>
      <c r="B2608" s="1232">
        <f>'Acct Summary 7-8'!G13</f>
        <v>476083</v>
      </c>
      <c r="C2608" s="14" t="s">
        <v>672</v>
      </c>
      <c r="D2608" s="14" t="str">
        <f t="shared" si="39"/>
        <v>Error?</v>
      </c>
    </row>
    <row r="2609" spans="1:4" x14ac:dyDescent="0.2">
      <c r="A2609" s="55">
        <v>2548</v>
      </c>
      <c r="B2609" s="1232">
        <f>'Acct Summary 7-8'!G14</f>
        <v>117</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665321</v>
      </c>
      <c r="C2612" s="14" t="s">
        <v>672</v>
      </c>
      <c r="D2612" s="14" t="str">
        <f t="shared" si="39"/>
        <v>Error?</v>
      </c>
    </row>
    <row r="2613" spans="1:4" x14ac:dyDescent="0.2">
      <c r="A2613" s="55">
        <v>2552</v>
      </c>
      <c r="B2613" s="1232">
        <f>'Acct Summary 7-8'!G20</f>
        <v>-81371</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1034687</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1034687</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1080115</v>
      </c>
      <c r="C2634" s="14" t="s">
        <v>672</v>
      </c>
      <c r="D2634" s="14" t="str">
        <f t="shared" si="40"/>
        <v>Error?</v>
      </c>
    </row>
    <row r="2635" spans="1:4" x14ac:dyDescent="0.2">
      <c r="A2635" s="55">
        <v>2574</v>
      </c>
      <c r="B2635" s="1232">
        <f>'Acct Summary 7-8'!E17</f>
        <v>1080115</v>
      </c>
      <c r="C2635" s="14" t="s">
        <v>672</v>
      </c>
      <c r="D2635" s="14" t="str">
        <f t="shared" si="40"/>
        <v>Error?</v>
      </c>
    </row>
    <row r="2636" spans="1:4" x14ac:dyDescent="0.2">
      <c r="A2636" s="55">
        <v>2575</v>
      </c>
      <c r="B2636" s="1232">
        <f>'Acct Summary 7-8'!E20</f>
        <v>-45428</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251790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251790</v>
      </c>
      <c r="C2658" s="14" t="s">
        <v>672</v>
      </c>
      <c r="D2658" s="14" t="str">
        <f t="shared" si="40"/>
        <v>Error?</v>
      </c>
    </row>
    <row r="2659" spans="1:4" x14ac:dyDescent="0.2">
      <c r="A2659" s="55">
        <v>2598</v>
      </c>
      <c r="B2659" s="1232">
        <f>'Acct Summary 7-8'!H13</f>
        <v>615638</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615638</v>
      </c>
      <c r="C2661" s="14" t="s">
        <v>672</v>
      </c>
      <c r="D2661" s="14" t="str">
        <f t="shared" si="40"/>
        <v>Error?</v>
      </c>
    </row>
    <row r="2662" spans="1:4" x14ac:dyDescent="0.2">
      <c r="A2662" s="55">
        <v>2601</v>
      </c>
      <c r="B2662" s="1232">
        <f>'Acct Summary 7-8'!H20</f>
        <v>-363848</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206204</v>
      </c>
      <c r="C2789" s="14" t="s">
        <v>672</v>
      </c>
      <c r="D2789" s="14" t="str">
        <f t="shared" si="42"/>
        <v>Error?</v>
      </c>
    </row>
    <row r="2790" spans="1:4" x14ac:dyDescent="0.2">
      <c r="A2790" s="55">
        <v>2729</v>
      </c>
      <c r="B2790" s="1232">
        <f>'Expenditures 15-22'!E102</f>
        <v>206204</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562115</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2728545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814988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2728545</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2728545</v>
      </c>
      <c r="C2913" s="14" t="s">
        <v>672</v>
      </c>
      <c r="D2913" s="14" t="str">
        <f t="shared" si="44"/>
        <v>Error?</v>
      </c>
    </row>
    <row r="2914" spans="1:4" x14ac:dyDescent="0.2">
      <c r="A2914" s="55">
        <v>2853</v>
      </c>
      <c r="B2914" s="1232">
        <f>'Assets-Liab 5-6'!L33</f>
        <v>809284</v>
      </c>
      <c r="D2914" s="14" t="str">
        <f t="shared" si="44"/>
        <v>Error?</v>
      </c>
    </row>
    <row r="2915" spans="1:4" x14ac:dyDescent="0.2">
      <c r="A2915" s="83">
        <v>2854</v>
      </c>
      <c r="D2915" s="14" t="str">
        <f t="shared" si="44"/>
        <v>OK</v>
      </c>
    </row>
    <row r="2916" spans="1:4" x14ac:dyDescent="0.2">
      <c r="A2916" s="55">
        <v>2855</v>
      </c>
      <c r="B2916" s="1232">
        <f>'Assets-Liab 5-6'!L34</f>
        <v>809284</v>
      </c>
      <c r="C2916" s="14" t="s">
        <v>672</v>
      </c>
      <c r="D2916" s="14" t="str">
        <f t="shared" si="44"/>
        <v>Error?</v>
      </c>
    </row>
    <row r="2917" spans="1:4" x14ac:dyDescent="0.2">
      <c r="A2917" s="55">
        <v>2856</v>
      </c>
      <c r="B2917" s="1232">
        <f>'Assets-Liab 5-6'!L41</f>
        <v>814988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206204</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206204</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225736</v>
      </c>
      <c r="D3055" s="14" t="str">
        <f t="shared" si="46"/>
        <v>Error?</v>
      </c>
    </row>
    <row r="3056" spans="1:4" x14ac:dyDescent="0.2">
      <c r="A3056" s="55">
        <v>2995</v>
      </c>
      <c r="B3056" s="1232">
        <f>'Expenditures 15-22'!D10</f>
        <v>83560</v>
      </c>
      <c r="D3056" s="14" t="str">
        <f t="shared" si="46"/>
        <v>Error?</v>
      </c>
    </row>
    <row r="3057" spans="1:4" x14ac:dyDescent="0.2">
      <c r="A3057" s="55">
        <v>2996</v>
      </c>
      <c r="B3057" s="1232">
        <f>'Expenditures 15-22'!E10</f>
        <v>3027</v>
      </c>
      <c r="D3057" s="14" t="str">
        <f t="shared" si="46"/>
        <v>Error?</v>
      </c>
    </row>
    <row r="3058" spans="1:4" x14ac:dyDescent="0.2">
      <c r="A3058" s="55">
        <v>2997</v>
      </c>
      <c r="B3058" s="1232">
        <f>'Expenditures 15-22'!F10</f>
        <v>134830</v>
      </c>
      <c r="D3058" s="14" t="str">
        <f t="shared" si="46"/>
        <v>Error?</v>
      </c>
    </row>
    <row r="3059" spans="1:4" x14ac:dyDescent="0.2">
      <c r="A3059" s="55">
        <v>2998</v>
      </c>
      <c r="B3059" s="1232">
        <f>'Expenditures 15-22'!G10</f>
        <v>22968</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470121</v>
      </c>
      <c r="C3062" s="14" t="s">
        <v>672</v>
      </c>
      <c r="D3062" s="14" t="str">
        <f t="shared" si="46"/>
        <v>Error?</v>
      </c>
    </row>
    <row r="3063" spans="1:4" x14ac:dyDescent="0.2">
      <c r="A3063" s="83">
        <v>3002</v>
      </c>
      <c r="D3063" s="14" t="str">
        <f t="shared" si="46"/>
        <v>OK</v>
      </c>
    </row>
    <row r="3064" spans="1:4" x14ac:dyDescent="0.2">
      <c r="A3064" s="55">
        <v>3003</v>
      </c>
      <c r="B3064" s="1232">
        <f>'Expenditures 15-22'!D213</f>
        <v>19851</v>
      </c>
      <c r="D3064" s="14" t="str">
        <f t="shared" si="46"/>
        <v>Error?</v>
      </c>
    </row>
    <row r="3065" spans="1:4" x14ac:dyDescent="0.2">
      <c r="A3065" s="55">
        <v>3004</v>
      </c>
      <c r="B3065" s="1232">
        <f>'Expenditures 15-22'!K213</f>
        <v>19851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5704</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268379</v>
      </c>
      <c r="C3225" s="14" t="s">
        <v>672</v>
      </c>
      <c r="D3225" s="14" t="str">
        <f t="shared" si="49"/>
        <v>Error?</v>
      </c>
    </row>
    <row r="3226" spans="1:4" x14ac:dyDescent="0.2">
      <c r="A3226" s="55">
        <v>3165</v>
      </c>
      <c r="B3226" s="1232">
        <f>'Acct Summary 7-8'!I8</f>
        <v>268379</v>
      </c>
      <c r="C3226" s="14" t="s">
        <v>672</v>
      </c>
      <c r="D3226" s="14" t="str">
        <f t="shared" si="49"/>
        <v>Error?</v>
      </c>
    </row>
    <row r="3227" spans="1:4" x14ac:dyDescent="0.2">
      <c r="A3227" s="55">
        <v>3166</v>
      </c>
      <c r="B3227" s="1232">
        <f>'Acct Summary 7-8'!I20</f>
        <v>268379</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1000000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1000000</v>
      </c>
      <c r="C3232" s="14" t="s">
        <v>672</v>
      </c>
      <c r="D3232" s="14" t="str">
        <f t="shared" si="49"/>
        <v>Error?</v>
      </c>
    </row>
    <row r="3233" spans="1:4" x14ac:dyDescent="0.2">
      <c r="A3233" s="55">
        <v>3172</v>
      </c>
      <c r="B3233" s="1232">
        <f>'Acct Summary 7-8'!C78</f>
        <v>-335994</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284918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112263</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-81371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-45428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2000000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2000000</v>
      </c>
      <c r="C3299" s="14" t="s">
        <v>672</v>
      </c>
      <c r="D3299" s="14" t="str">
        <f t="shared" si="50"/>
        <v>Error?</v>
      </c>
    </row>
    <row r="3300" spans="1:4" x14ac:dyDescent="0.2">
      <c r="A3300" s="55">
        <v>3239</v>
      </c>
      <c r="B3300" s="1232">
        <f>'Acct Summary 7-8'!H78</f>
        <v>1636152</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2000000</v>
      </c>
      <c r="C3317" s="14" t="s">
        <v>672</v>
      </c>
      <c r="D3317" s="14" t="str">
        <f t="shared" si="50"/>
        <v>Error?</v>
      </c>
    </row>
    <row r="3318" spans="1:4" x14ac:dyDescent="0.2">
      <c r="A3318" s="55">
        <v>3257</v>
      </c>
      <c r="B3318" s="1232">
        <f>'Acct Summary 7-8'!I76</f>
        <v>3000000</v>
      </c>
      <c r="C3318" s="14" t="s">
        <v>672</v>
      </c>
      <c r="D3318" s="14" t="str">
        <f t="shared" si="50"/>
        <v>Error?</v>
      </c>
    </row>
    <row r="3319" spans="1:4" x14ac:dyDescent="0.2">
      <c r="A3319" s="55">
        <v>3258</v>
      </c>
      <c r="B3319" s="1232">
        <f>'Acct Summary 7-8'!I77</f>
        <v>-1000000</v>
      </c>
      <c r="C3319" s="14" t="s">
        <v>672</v>
      </c>
      <c r="D3319" s="14" t="str">
        <f t="shared" si="50"/>
        <v>Error?</v>
      </c>
    </row>
    <row r="3320" spans="1:4" x14ac:dyDescent="0.2">
      <c r="A3320" s="55">
        <v>3259</v>
      </c>
      <c r="B3320" s="1232">
        <f>'Acct Summary 7-8'!I78</f>
        <v>-731621</v>
      </c>
      <c r="C3320" s="14" t="s">
        <v>672</v>
      </c>
      <c r="D3320" s="14" t="str">
        <f t="shared" si="50"/>
        <v>Error?</v>
      </c>
    </row>
    <row r="3321" spans="1:4" x14ac:dyDescent="0.2">
      <c r="A3321" s="55">
        <v>3260</v>
      </c>
      <c r="B3321" s="1232">
        <f>'Acct Summary 7-8'!I79</f>
        <v>3460166</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2728545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1011311</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218130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6308</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1569</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4815</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1242133</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71607</v>
      </c>
      <c r="D3387" s="14" t="str">
        <f t="shared" si="51"/>
        <v>Error?</v>
      </c>
    </row>
    <row r="3388" spans="1:4" x14ac:dyDescent="0.2">
      <c r="A3388" s="55">
        <v>3327</v>
      </c>
      <c r="B3388" s="1232">
        <f>'Expenditures 15-22'!D211</f>
        <v>57656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71607</v>
      </c>
      <c r="C3390" s="14" t="s">
        <v>672</v>
      </c>
      <c r="D3390" s="14" t="str">
        <f t="shared" si="51"/>
        <v>Error?</v>
      </c>
    </row>
    <row r="3391" spans="1:4" x14ac:dyDescent="0.2">
      <c r="A3391" s="55">
        <v>3330</v>
      </c>
      <c r="B3391" s="1232">
        <f>'Expenditures 15-22'!K211</f>
        <v>57656</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4714122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3269915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475760</v>
      </c>
      <c r="D3417" s="14" t="str">
        <f t="shared" si="52"/>
        <v>Error?</v>
      </c>
    </row>
    <row r="3418" spans="1:4" x14ac:dyDescent="0.2">
      <c r="A3418" s="83">
        <v>3357</v>
      </c>
      <c r="D3418" s="14" t="str">
        <f t="shared" si="52"/>
        <v>OK</v>
      </c>
    </row>
    <row r="3419" spans="1:4" x14ac:dyDescent="0.2">
      <c r="A3419" s="55">
        <v>3358</v>
      </c>
      <c r="B3419" s="1232">
        <f>'Assets-Liab 5-6'!F4</f>
        <v>1894839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1225910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2221674</v>
      </c>
      <c r="D3425" s="14" t="str">
        <f t="shared" si="52"/>
        <v>Error?</v>
      </c>
    </row>
    <row r="3426" spans="1:4" x14ac:dyDescent="0.2">
      <c r="A3426" s="83">
        <v>3365</v>
      </c>
      <c r="D3426" s="14" t="str">
        <f t="shared" si="52"/>
        <v>OK</v>
      </c>
    </row>
    <row r="3427" spans="1:4" x14ac:dyDescent="0.2">
      <c r="A3427" s="55">
        <v>3366</v>
      </c>
      <c r="B3427" s="1232">
        <f>'Assets-Liab 5-6'!I4</f>
        <v>2728545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814988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259637</v>
      </c>
      <c r="C3446" s="14" t="s">
        <v>672</v>
      </c>
      <c r="D3446" s="14" t="str">
        <f t="shared" si="52"/>
        <v>Error?</v>
      </c>
    </row>
    <row r="3447" spans="1:4" x14ac:dyDescent="0.2">
      <c r="A3447" s="55">
        <v>3386</v>
      </c>
      <c r="B3447" s="1232">
        <f>'Tax Sched 24'!D16</f>
        <v>123971</v>
      </c>
      <c r="C3447" s="14" t="s">
        <v>672</v>
      </c>
      <c r="D3447" s="14" t="str">
        <f t="shared" si="52"/>
        <v>Error?</v>
      </c>
    </row>
    <row r="3448" spans="1:4" x14ac:dyDescent="0.2">
      <c r="A3448" s="55">
        <v>3387</v>
      </c>
      <c r="B3448" s="1232">
        <f>'Tax Sched 24'!C16</f>
        <v>135666</v>
      </c>
      <c r="D3448" s="14" t="str">
        <f t="shared" si="52"/>
        <v>Error?</v>
      </c>
    </row>
    <row r="3449" spans="1:4" x14ac:dyDescent="0.2">
      <c r="A3449" s="55">
        <v>3388</v>
      </c>
      <c r="B3449" s="1232">
        <f>'Tax Sched 24'!F16</f>
        <v>268347</v>
      </c>
      <c r="C3449" s="14" t="s">
        <v>672</v>
      </c>
      <c r="D3449" s="14" t="str">
        <f t="shared" si="52"/>
        <v>Error?</v>
      </c>
    </row>
    <row r="3450" spans="1:4" x14ac:dyDescent="0.2">
      <c r="A3450" s="55">
        <v>3389</v>
      </c>
      <c r="B3450" s="1232">
        <f>'Tax Sched 24'!E16</f>
        <v>404013</v>
      </c>
      <c r="D3450" s="14" t="str">
        <f t="shared" si="52"/>
        <v>Error?</v>
      </c>
    </row>
    <row r="3451" spans="1:4" x14ac:dyDescent="0.2">
      <c r="A3451" s="55">
        <v>3390</v>
      </c>
      <c r="B3451" s="1232">
        <f>'Cap Outlay Deprec 27'!C15</f>
        <v>45673</v>
      </c>
      <c r="D3451" s="14" t="str">
        <f t="shared" si="52"/>
        <v>Error?</v>
      </c>
    </row>
    <row r="3452" spans="1:4" x14ac:dyDescent="0.2">
      <c r="A3452" s="55">
        <v>3391</v>
      </c>
      <c r="B3452" s="1232">
        <f>'Cap Outlay Deprec 27'!D15</f>
        <v>557792</v>
      </c>
      <c r="D3452" s="14" t="str">
        <f t="shared" si="52"/>
        <v>Error?</v>
      </c>
    </row>
    <row r="3453" spans="1:4" x14ac:dyDescent="0.2">
      <c r="A3453" s="55">
        <v>3392</v>
      </c>
      <c r="B3453" s="1232">
        <f>'Cap Outlay Deprec 27'!E15</f>
        <v>41350</v>
      </c>
      <c r="D3453" s="14" t="str">
        <f t="shared" si="52"/>
        <v>Error?</v>
      </c>
    </row>
    <row r="3454" spans="1:4" x14ac:dyDescent="0.2">
      <c r="A3454" s="55">
        <v>3393</v>
      </c>
      <c r="B3454" s="1232">
        <f>'Cap Outlay Deprec 27'!F15</f>
        <v>562115</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562115</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1289886</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1289886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1289886</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1289886</v>
      </c>
      <c r="C3568" s="14" t="s">
        <v>672</v>
      </c>
      <c r="D3568" s="14" t="str">
        <f t="shared" si="54"/>
        <v>Error?</v>
      </c>
    </row>
    <row r="3569" spans="1:4" x14ac:dyDescent="0.2">
      <c r="A3569" s="55">
        <v>3508</v>
      </c>
      <c r="B3569" s="1232">
        <f>'Acct Summary 7-8'!K4</f>
        <v>252736</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252736</v>
      </c>
      <c r="C3571" s="14" t="s">
        <v>672</v>
      </c>
      <c r="D3571" s="14" t="str">
        <f t="shared" si="54"/>
        <v>Error?</v>
      </c>
    </row>
    <row r="3572" spans="1:4" x14ac:dyDescent="0.2">
      <c r="A3572" s="55">
        <v>3511</v>
      </c>
      <c r="B3572" s="1232">
        <f>'Acct Summary 7-8'!K13</f>
        <v>616538</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616538</v>
      </c>
      <c r="C3575" s="14" t="s">
        <v>672</v>
      </c>
      <c r="D3575" s="14" t="str">
        <f t="shared" si="54"/>
        <v>Error?</v>
      </c>
    </row>
    <row r="3576" spans="1:4" x14ac:dyDescent="0.2">
      <c r="A3576" s="55">
        <v>3515</v>
      </c>
      <c r="B3576" s="1232">
        <f>'Acct Summary 7-8'!K20</f>
        <v>-363802</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1000000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1000000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1000000</v>
      </c>
      <c r="C3587" s="14" t="s">
        <v>672</v>
      </c>
      <c r="D3587" s="14" t="str">
        <f t="shared" si="55"/>
        <v>Error?</v>
      </c>
    </row>
    <row r="3588" spans="1:4" x14ac:dyDescent="0.2">
      <c r="A3588" s="55">
        <v>3527</v>
      </c>
      <c r="B3588" s="1232">
        <f>'Acct Summary 7-8'!K78</f>
        <v>636198</v>
      </c>
      <c r="C3588" s="14" t="s">
        <v>672</v>
      </c>
      <c r="D3588" s="14" t="str">
        <f t="shared" si="55"/>
        <v>Error?</v>
      </c>
    </row>
    <row r="3589" spans="1:4" x14ac:dyDescent="0.2">
      <c r="A3589" s="55">
        <v>3528</v>
      </c>
      <c r="B3589" s="1232">
        <f>'Acct Summary 7-8'!K79</f>
        <v>653688</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1289886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61206</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61206</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61206</v>
      </c>
      <c r="C3635" s="14" t="s">
        <v>672</v>
      </c>
      <c r="D3635" s="14" t="str">
        <f t="shared" si="55"/>
        <v>Error?</v>
      </c>
    </row>
    <row r="3636" spans="1:4" x14ac:dyDescent="0.2">
      <c r="A3636" s="55">
        <v>3575</v>
      </c>
      <c r="B3636" s="1232">
        <f>'Expenditures 15-22'!E354</f>
        <v>61206</v>
      </c>
      <c r="C3636" s="14" t="s">
        <v>672</v>
      </c>
      <c r="D3636" s="14" t="str">
        <f t="shared" si="55"/>
        <v>Error?</v>
      </c>
    </row>
    <row r="3637" spans="1:4" x14ac:dyDescent="0.2">
      <c r="A3637" s="83">
        <v>3576</v>
      </c>
      <c r="D3637" s="14" t="str">
        <f t="shared" si="55"/>
        <v>OK</v>
      </c>
    </row>
    <row r="3638" spans="1:4" x14ac:dyDescent="0.2">
      <c r="A3638" s="55">
        <v>3577</v>
      </c>
      <c r="B3638" s="1232">
        <f>'Expenditures 15-22'!F337</f>
        <v>521</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521</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521</v>
      </c>
      <c r="C3642" s="14" t="s">
        <v>672</v>
      </c>
      <c r="D3642" s="14" t="str">
        <f t="shared" si="55"/>
        <v>Error?</v>
      </c>
    </row>
    <row r="3643" spans="1:4" x14ac:dyDescent="0.2">
      <c r="A3643" s="55">
        <v>3582</v>
      </c>
      <c r="B3643" s="1232">
        <f>'Expenditures 15-22'!F354</f>
        <v>521</v>
      </c>
      <c r="C3643" s="14" t="s">
        <v>672</v>
      </c>
      <c r="D3643" s="14" t="str">
        <f t="shared" si="55"/>
        <v>Error?</v>
      </c>
    </row>
    <row r="3644" spans="1:4" x14ac:dyDescent="0.2">
      <c r="A3644" s="83">
        <v>3583</v>
      </c>
      <c r="D3644" s="14" t="str">
        <f t="shared" si="55"/>
        <v>OK</v>
      </c>
    </row>
    <row r="3645" spans="1:4" x14ac:dyDescent="0.2">
      <c r="A3645" s="55">
        <v>3584</v>
      </c>
      <c r="B3645" s="1232">
        <f>'Expenditures 15-22'!G337</f>
        <v>554811</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554811</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554811</v>
      </c>
      <c r="C3649" s="14" t="s">
        <v>672</v>
      </c>
      <c r="D3649" s="14" t="str">
        <f t="shared" si="56"/>
        <v>Error?</v>
      </c>
    </row>
    <row r="3650" spans="1:4" x14ac:dyDescent="0.2">
      <c r="A3650" s="55">
        <v>3589</v>
      </c>
      <c r="B3650" s="1232">
        <f>'Expenditures 15-22'!G354</f>
        <v>554811</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616538</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616538</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616538</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616538</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-363802</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247726</v>
      </c>
      <c r="C3725" s="14" t="s">
        <v>672</v>
      </c>
      <c r="D3725" s="14" t="str">
        <f t="shared" si="57"/>
        <v>Error?</v>
      </c>
    </row>
    <row r="3726" spans="1:4" x14ac:dyDescent="0.2">
      <c r="A3726" s="55">
        <v>3665</v>
      </c>
      <c r="B3726" s="1232">
        <f>'Tax Sched 24'!D13</f>
        <v>163982</v>
      </c>
      <c r="C3726" s="14" t="s">
        <v>672</v>
      </c>
      <c r="D3726" s="14" t="str">
        <f t="shared" si="57"/>
        <v>Error?</v>
      </c>
    </row>
    <row r="3727" spans="1:4" x14ac:dyDescent="0.2">
      <c r="A3727" s="55">
        <v>3666</v>
      </c>
      <c r="B3727" s="1232">
        <f>'Tax Sched 24'!C13</f>
        <v>83744</v>
      </c>
      <c r="D3727" s="14" t="str">
        <f t="shared" si="57"/>
        <v>Error?</v>
      </c>
    </row>
    <row r="3728" spans="1:4" x14ac:dyDescent="0.2">
      <c r="A3728" s="55">
        <v>3667</v>
      </c>
      <c r="B3728" s="1232">
        <f>'Tax Sched 24'!F13</f>
        <v>165647</v>
      </c>
      <c r="C3728" s="14" t="s">
        <v>672</v>
      </c>
      <c r="D3728" s="14" t="str">
        <f t="shared" si="57"/>
        <v>Error?</v>
      </c>
    </row>
    <row r="3729" spans="1:4" x14ac:dyDescent="0.2">
      <c r="A3729" s="55">
        <v>3668</v>
      </c>
      <c r="B3729" s="1232">
        <f>'Tax Sched 24'!E13</f>
        <v>249391</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4768848</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16774165</v>
      </c>
      <c r="C4122" s="14" t="s">
        <v>672</v>
      </c>
      <c r="D4122" s="14" t="str">
        <f t="shared" si="63"/>
        <v>Error?</v>
      </c>
    </row>
    <row r="4123" spans="1:4" x14ac:dyDescent="0.2">
      <c r="A4123" s="55">
        <v>4062</v>
      </c>
      <c r="B4123" s="1232">
        <f>'Acct Summary 7-8'!D10</f>
        <v>2038241</v>
      </c>
      <c r="C4123" s="14" t="s">
        <v>672</v>
      </c>
      <c r="D4123" s="14" t="str">
        <f t="shared" si="63"/>
        <v>Error?</v>
      </c>
    </row>
    <row r="4124" spans="1:4" x14ac:dyDescent="0.2">
      <c r="A4124" s="55">
        <v>4063</v>
      </c>
      <c r="B4124" s="1232">
        <f>'Acct Summary 7-8'!E10</f>
        <v>1034687</v>
      </c>
      <c r="C4124" s="14" t="s">
        <v>672</v>
      </c>
      <c r="D4124" s="14" t="str">
        <f t="shared" si="63"/>
        <v>Error?</v>
      </c>
    </row>
    <row r="4125" spans="1:4" x14ac:dyDescent="0.2">
      <c r="A4125" s="55">
        <v>4064</v>
      </c>
      <c r="B4125" s="1232">
        <f>'Acct Summary 7-8'!F10</f>
        <v>889982</v>
      </c>
      <c r="C4125" s="14" t="s">
        <v>672</v>
      </c>
      <c r="D4125" s="14" t="str">
        <f t="shared" si="63"/>
        <v>Error?</v>
      </c>
    </row>
    <row r="4126" spans="1:4" x14ac:dyDescent="0.2">
      <c r="A4126" s="55">
        <v>4065</v>
      </c>
      <c r="B4126" s="1232">
        <f>'Acct Summary 7-8'!G10</f>
        <v>583950</v>
      </c>
      <c r="C4126" s="14" t="s">
        <v>672</v>
      </c>
      <c r="D4126" s="14" t="str">
        <f t="shared" si="63"/>
        <v>Error?</v>
      </c>
    </row>
    <row r="4127" spans="1:4" x14ac:dyDescent="0.2">
      <c r="A4127" s="55">
        <v>4066</v>
      </c>
      <c r="B4127" s="1232">
        <f>'Acct Summary 7-8'!H10</f>
        <v>251790</v>
      </c>
      <c r="C4127" s="14" t="s">
        <v>672</v>
      </c>
      <c r="D4127" s="14" t="str">
        <f t="shared" si="63"/>
        <v>Error?</v>
      </c>
    </row>
    <row r="4128" spans="1:4" x14ac:dyDescent="0.2">
      <c r="A4128" s="55">
        <v>4067</v>
      </c>
      <c r="B4128" s="1232">
        <f>'Acct Summary 7-8'!I10</f>
        <v>268379</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252736</v>
      </c>
      <c r="C4130" s="14" t="s">
        <v>672</v>
      </c>
      <c r="D4130" s="14" t="str">
        <f t="shared" si="63"/>
        <v>Error?</v>
      </c>
    </row>
    <row r="4131" spans="1:4" x14ac:dyDescent="0.2">
      <c r="A4131" s="55">
        <v>4070</v>
      </c>
      <c r="B4131" s="1232">
        <f>'Acct Summary 7-8'!C18</f>
        <v>4768848</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18110159</v>
      </c>
      <c r="C4136" s="14" t="s">
        <v>672</v>
      </c>
      <c r="D4136" s="14" t="str">
        <f t="shared" si="63"/>
        <v>Error?</v>
      </c>
    </row>
    <row r="4137" spans="1:4" x14ac:dyDescent="0.2">
      <c r="A4137" s="55">
        <v>4076</v>
      </c>
      <c r="B4137" s="1232">
        <f>'Acct Summary 7-8'!D19</f>
        <v>1753323</v>
      </c>
      <c r="C4137" s="14" t="s">
        <v>672</v>
      </c>
      <c r="D4137" s="14" t="str">
        <f t="shared" si="63"/>
        <v>Error?</v>
      </c>
    </row>
    <row r="4138" spans="1:4" x14ac:dyDescent="0.2">
      <c r="A4138" s="55">
        <v>4077</v>
      </c>
      <c r="B4138" s="1232">
        <f>'Acct Summary 7-8'!E19</f>
        <v>1080115</v>
      </c>
      <c r="C4138" s="14" t="s">
        <v>672</v>
      </c>
      <c r="D4138" s="14" t="str">
        <f t="shared" si="63"/>
        <v>Error?</v>
      </c>
    </row>
    <row r="4139" spans="1:4" x14ac:dyDescent="0.2">
      <c r="A4139" s="55">
        <v>4078</v>
      </c>
      <c r="B4139" s="1232">
        <f>'Acct Summary 7-8'!F19</f>
        <v>777719</v>
      </c>
      <c r="C4139" s="14" t="s">
        <v>672</v>
      </c>
      <c r="D4139" s="14" t="str">
        <f t="shared" si="63"/>
        <v>Error?</v>
      </c>
    </row>
    <row r="4140" spans="1:4" x14ac:dyDescent="0.2">
      <c r="A4140" s="55">
        <v>4079</v>
      </c>
      <c r="B4140" s="1232">
        <f>'Acct Summary 7-8'!G19</f>
        <v>665321</v>
      </c>
      <c r="C4140" s="14" t="s">
        <v>672</v>
      </c>
      <c r="D4140" s="14" t="str">
        <f t="shared" si="63"/>
        <v>Error?</v>
      </c>
    </row>
    <row r="4141" spans="1:4" x14ac:dyDescent="0.2">
      <c r="A4141" s="55">
        <v>4080</v>
      </c>
      <c r="B4141" s="1232">
        <f>'Acct Summary 7-8'!H19</f>
        <v>615638</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616538</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3000000</v>
      </c>
      <c r="C4171" s="14" t="s">
        <v>672</v>
      </c>
      <c r="D4171" s="14" t="str">
        <f t="shared" si="64"/>
        <v>Error?</v>
      </c>
    </row>
    <row r="4172" spans="1:4" x14ac:dyDescent="0.2">
      <c r="A4172" s="55">
        <v>4111</v>
      </c>
      <c r="B4172" s="1232">
        <f>'Short-Term Long-Term Debt 25'!J49</f>
        <v>3000000</v>
      </c>
      <c r="C4172" s="14" t="s">
        <v>672</v>
      </c>
      <c r="D4172" s="14" t="str">
        <f t="shared" si="64"/>
        <v>Error?</v>
      </c>
    </row>
    <row r="4173" spans="1:4" x14ac:dyDescent="0.2">
      <c r="A4173" s="55">
        <v>4112</v>
      </c>
      <c r="B4173" s="1232">
        <f>'Short-Term Long-Term Debt 25'!H49</f>
        <v>1010000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920</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1290</v>
      </c>
      <c r="C4268" s="14" t="s">
        <v>672</v>
      </c>
      <c r="D4268" s="14" t="str">
        <f t="shared" si="65"/>
        <v>Error?</v>
      </c>
    </row>
    <row r="4269" spans="1:5" x14ac:dyDescent="0.2">
      <c r="A4269" s="91">
        <v>4208</v>
      </c>
      <c r="B4269" s="1232">
        <f>'FP Info 3'!J16</f>
        <v>12607421</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6342</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9443</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2380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66993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19559</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1055</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7500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498781930</v>
      </c>
      <c r="D4995" s="14" t="str">
        <f t="shared" si="77"/>
        <v>Error?</v>
      </c>
    </row>
    <row r="4996" spans="1:4" x14ac:dyDescent="0.2">
      <c r="A4996" s="91">
        <v>4935</v>
      </c>
      <c r="B4996" s="1232">
        <f>'FP Info 3'!H31</f>
        <v>34415953.170000002</v>
      </c>
      <c r="D4996" s="14" t="str">
        <f t="shared" si="77"/>
        <v>Error?</v>
      </c>
    </row>
    <row r="4997" spans="1:4" x14ac:dyDescent="0.2">
      <c r="A4997" s="91">
        <v>4936</v>
      </c>
      <c r="B4997" s="1232">
        <f>'FP Info 3'!H37</f>
        <v>3000000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86704</v>
      </c>
      <c r="D5026" s="14" t="str">
        <f t="shared" si="77"/>
        <v>Error?</v>
      </c>
    </row>
    <row r="5027" spans="1:4" x14ac:dyDescent="0.2">
      <c r="A5027" s="55">
        <v>4966</v>
      </c>
      <c r="B5027" s="1232">
        <f>'Revenues 9-14'!F104</f>
        <v>45503</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4558173</v>
      </c>
      <c r="D5061" s="14" t="str">
        <f t="shared" si="78"/>
        <v>Error?</v>
      </c>
    </row>
    <row r="5062" spans="1:4" x14ac:dyDescent="0.2">
      <c r="A5062" s="83">
        <v>5001</v>
      </c>
      <c r="D5062" s="14" t="str">
        <f t="shared" si="78"/>
        <v>OK</v>
      </c>
    </row>
    <row r="5063" spans="1:4" x14ac:dyDescent="0.2">
      <c r="A5063" s="55">
        <v>5002</v>
      </c>
      <c r="B5063" s="1232">
        <f>'Revenues 9-14'!C7</f>
        <v>99091</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4743968</v>
      </c>
      <c r="C5066" s="14" t="s">
        <v>672</v>
      </c>
      <c r="D5066" s="14" t="str">
        <f t="shared" si="78"/>
        <v>Error?</v>
      </c>
    </row>
    <row r="5067" spans="1:4" x14ac:dyDescent="0.2">
      <c r="A5067" s="55">
        <v>5006</v>
      </c>
      <c r="B5067" s="1232">
        <f>'Revenues 9-14'!C14</f>
        <v>701</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1498030</v>
      </c>
      <c r="D5069" s="14" t="str">
        <f t="shared" si="78"/>
        <v>Error?</v>
      </c>
    </row>
    <row r="5070" spans="1:4" x14ac:dyDescent="0.2">
      <c r="A5070" s="55">
        <v>5009</v>
      </c>
      <c r="B5070" s="1232">
        <f>'Revenues 9-14'!C17</f>
        <v>4339</v>
      </c>
      <c r="D5070" s="14" t="str">
        <f t="shared" si="78"/>
        <v>Error?</v>
      </c>
    </row>
    <row r="5071" spans="1:4" x14ac:dyDescent="0.2">
      <c r="A5071" s="55">
        <v>5010</v>
      </c>
      <c r="B5071" s="1232">
        <f>'Revenues 9-14'!C18</f>
        <v>1503070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20751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20751</v>
      </c>
      <c r="C5090" s="14" t="s">
        <v>672</v>
      </c>
      <c r="D5090" s="14" t="str">
        <f t="shared" si="78"/>
        <v>Error?</v>
      </c>
    </row>
    <row r="5091" spans="1:4" x14ac:dyDescent="0.2">
      <c r="A5091" s="55">
        <v>5030</v>
      </c>
      <c r="B5091" s="1232">
        <f>'Revenues 9-14'!C70</f>
        <v>5575</v>
      </c>
      <c r="D5091" s="14" t="str">
        <f t="shared" si="78"/>
        <v>Error?</v>
      </c>
    </row>
    <row r="5092" spans="1:4" x14ac:dyDescent="0.2">
      <c r="A5092" s="55">
        <v>5031</v>
      </c>
      <c r="B5092" s="1232">
        <f>'Revenues 9-14'!C71</f>
        <v>104244</v>
      </c>
      <c r="D5092" s="14" t="str">
        <f t="shared" si="78"/>
        <v>Error?</v>
      </c>
    </row>
    <row r="5093" spans="1:4" x14ac:dyDescent="0.2">
      <c r="A5093" s="55">
        <v>5032</v>
      </c>
      <c r="B5093" s="1232">
        <f>'Revenues 9-14'!C72</f>
        <v>16142</v>
      </c>
      <c r="D5093" s="14" t="str">
        <f t="shared" si="78"/>
        <v>Error?</v>
      </c>
    </row>
    <row r="5094" spans="1:4" x14ac:dyDescent="0.2">
      <c r="A5094" s="55">
        <v>5033</v>
      </c>
      <c r="B5094" s="1232">
        <f>'Revenues 9-14'!C73</f>
        <v>8567</v>
      </c>
      <c r="D5094" s="14" t="str">
        <f t="shared" si="78"/>
        <v>Error?</v>
      </c>
    </row>
    <row r="5095" spans="1:4" x14ac:dyDescent="0.2">
      <c r="A5095" s="55">
        <v>5034</v>
      </c>
      <c r="B5095" s="1232">
        <f>'Revenues 9-14'!C74</f>
        <v>44043</v>
      </c>
      <c r="D5095" s="14" t="str">
        <f t="shared" si="78"/>
        <v>Error?</v>
      </c>
    </row>
    <row r="5096" spans="1:4" x14ac:dyDescent="0.2">
      <c r="A5096" s="55">
        <v>5035</v>
      </c>
      <c r="B5096" s="1232">
        <f>'Revenues 9-14'!C75</f>
        <v>341743</v>
      </c>
      <c r="C5096" s="14" t="s">
        <v>672</v>
      </c>
      <c r="D5096" s="14" t="str">
        <f t="shared" si="78"/>
        <v>Error?</v>
      </c>
    </row>
    <row r="5097" spans="1:4" x14ac:dyDescent="0.2">
      <c r="A5097" s="55">
        <v>5036</v>
      </c>
      <c r="B5097" s="1232">
        <f>'Revenues 9-14'!C77</f>
        <v>107586</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18051</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1232</v>
      </c>
      <c r="D5101" s="14" t="str">
        <f t="shared" si="78"/>
        <v>Error?</v>
      </c>
    </row>
    <row r="5102" spans="1:4" x14ac:dyDescent="0.2">
      <c r="A5102" s="55">
        <v>5041</v>
      </c>
      <c r="B5102" s="1232">
        <f>'Revenues 9-14'!C82</f>
        <v>126869</v>
      </c>
      <c r="C5102" s="14" t="s">
        <v>672</v>
      </c>
      <c r="D5102" s="14" t="str">
        <f t="shared" si="78"/>
        <v>Error?</v>
      </c>
    </row>
    <row r="5103" spans="1:4" x14ac:dyDescent="0.2">
      <c r="A5103" s="55">
        <v>5042</v>
      </c>
      <c r="B5103" s="1232">
        <f>'Revenues 9-14'!C84</f>
        <v>48794</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48794</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750</v>
      </c>
      <c r="D5114" s="14" t="str">
        <f t="shared" si="78"/>
        <v>Error?</v>
      </c>
    </row>
    <row r="5115" spans="1:4" x14ac:dyDescent="0.2">
      <c r="A5115" s="55">
        <v>5054</v>
      </c>
      <c r="B5115" s="1232">
        <f>'Revenues 9-14'!C98</f>
        <v>25973</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18189</v>
      </c>
      <c r="D5119" s="14" t="str">
        <f t="shared" ref="D5119:D5182" si="79">IF(ISBLANK(B5119),"OK",IF(A5119-B5119=0,"OK","Error?"))</f>
        <v>Error?</v>
      </c>
    </row>
    <row r="5120" spans="1:4" x14ac:dyDescent="0.2">
      <c r="A5120" s="55">
        <v>5059</v>
      </c>
      <c r="B5120" s="1232">
        <f>'Revenues 9-14'!C108</f>
        <v>293437</v>
      </c>
      <c r="C5120" s="14" t="s">
        <v>672</v>
      </c>
      <c r="D5120" s="14" t="str">
        <f t="shared" si="79"/>
        <v>Error?</v>
      </c>
    </row>
    <row r="5121" spans="1:4" x14ac:dyDescent="0.2">
      <c r="A5121" s="55">
        <v>5060</v>
      </c>
      <c r="B5121" s="1232">
        <f>'Revenues 9-14'!C109</f>
        <v>7078632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3048258</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3048258</v>
      </c>
      <c r="C5132" s="14" t="s">
        <v>672</v>
      </c>
      <c r="D5132" s="14" t="str">
        <f t="shared" si="79"/>
        <v>Error?</v>
      </c>
    </row>
    <row r="5133" spans="1:4" x14ac:dyDescent="0.2">
      <c r="A5133" s="55">
        <v>5072</v>
      </c>
      <c r="B5133" s="1232">
        <f>'Revenues 9-14'!C124</f>
        <v>23036</v>
      </c>
      <c r="D5133" s="14" t="str">
        <f t="shared" si="79"/>
        <v>Error?</v>
      </c>
    </row>
    <row r="5134" spans="1:4" x14ac:dyDescent="0.2">
      <c r="A5134" s="55">
        <v>5073</v>
      </c>
      <c r="B5134" s="1232">
        <f>'Revenues 9-14'!C125</f>
        <v>224786</v>
      </c>
      <c r="D5134" s="14" t="str">
        <f t="shared" si="79"/>
        <v>Error?</v>
      </c>
    </row>
    <row r="5135" spans="1:4" x14ac:dyDescent="0.2">
      <c r="A5135" s="55">
        <v>5074</v>
      </c>
      <c r="B5135" s="1232">
        <f>'Revenues 9-14'!C126</f>
        <v>132509</v>
      </c>
      <c r="D5135" s="14" t="str">
        <f t="shared" si="79"/>
        <v>Error?</v>
      </c>
    </row>
    <row r="5136" spans="1:4" x14ac:dyDescent="0.2">
      <c r="A5136" s="83">
        <v>5075</v>
      </c>
      <c r="D5136" s="14" t="str">
        <f t="shared" si="79"/>
        <v>OK</v>
      </c>
    </row>
    <row r="5137" spans="1:4" x14ac:dyDescent="0.2">
      <c r="A5137" s="55">
        <v>5076</v>
      </c>
      <c r="B5137" s="1232">
        <f>'Revenues 9-14'!C127</f>
        <v>10278</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5281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395890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41099</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41099</v>
      </c>
      <c r="C5161" s="14" t="s">
        <v>672</v>
      </c>
      <c r="D5161" s="14" t="str">
        <f t="shared" si="79"/>
        <v>Error?</v>
      </c>
    </row>
    <row r="5162" spans="1:4" x14ac:dyDescent="0.2">
      <c r="A5162" s="83">
        <v>5101</v>
      </c>
      <c r="D5162" s="14" t="str">
        <f t="shared" si="79"/>
        <v>OK</v>
      </c>
    </row>
    <row r="5163" spans="1:4" x14ac:dyDescent="0.2">
      <c r="A5163" s="55">
        <v>5102</v>
      </c>
      <c r="B5163" s="1232">
        <f>'Revenues 9-14'!C142</f>
        <v>5289</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5289</v>
      </c>
      <c r="C5165" s="14" t="s">
        <v>672</v>
      </c>
      <c r="D5165" s="14" t="str">
        <f t="shared" si="79"/>
        <v>Error?</v>
      </c>
    </row>
    <row r="5166" spans="1:4" x14ac:dyDescent="0.2">
      <c r="A5166" s="83">
        <v>5105</v>
      </c>
      <c r="D5166" s="14" t="str">
        <f t="shared" si="79"/>
        <v>OK</v>
      </c>
    </row>
    <row r="5167" spans="1:4" x14ac:dyDescent="0.2">
      <c r="A5167" s="55">
        <v>5106</v>
      </c>
      <c r="B5167" s="1232">
        <f>'Revenues 9-14'!C145</f>
        <v>3436</v>
      </c>
      <c r="D5167" s="14" t="str">
        <f t="shared" si="79"/>
        <v>Error?</v>
      </c>
    </row>
    <row r="5168" spans="1:4" x14ac:dyDescent="0.2">
      <c r="A5168" s="55">
        <v>5107</v>
      </c>
      <c r="B5168" s="1232">
        <f>'Revenues 9-14'!C147</f>
        <v>79107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525876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3574134</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415668</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64474</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480142</v>
      </c>
      <c r="C5246" s="14" t="s">
        <v>672</v>
      </c>
      <c r="D5246" s="14" t="str">
        <f t="shared" si="80"/>
        <v>Error?</v>
      </c>
    </row>
    <row r="5247" spans="1:4" x14ac:dyDescent="0.2">
      <c r="A5247" s="55">
        <v>5186</v>
      </c>
      <c r="B5247" s="1232">
        <f>'Revenues 9-14'!C203</f>
        <v>469020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469020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294621</v>
      </c>
      <c r="D5278" s="14" t="str">
        <f t="shared" si="81"/>
        <v>Error?</v>
      </c>
    </row>
    <row r="5279" spans="1:4" x14ac:dyDescent="0.2">
      <c r="A5279" s="55">
        <v>5218</v>
      </c>
      <c r="B5279" s="1232">
        <f>'Revenues 9-14'!C221</f>
        <v>14520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309141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1590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1352551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1352551</v>
      </c>
      <c r="C5326" s="14" t="s">
        <v>672</v>
      </c>
      <c r="D5326" s="14" t="str">
        <f t="shared" si="82"/>
        <v>Error?</v>
      </c>
    </row>
    <row r="5327" spans="1:4" x14ac:dyDescent="0.2">
      <c r="A5327" s="55">
        <v>5266</v>
      </c>
      <c r="B5327" s="1232">
        <f>'Revenues 9-14'!C275</f>
        <v>12005317</v>
      </c>
      <c r="C5327" s="14" t="s">
        <v>672</v>
      </c>
      <c r="D5327" s="14" t="str">
        <f t="shared" si="82"/>
        <v>Error?</v>
      </c>
    </row>
    <row r="5328" spans="1:4" x14ac:dyDescent="0.2">
      <c r="A5328" s="55">
        <v>5267</v>
      </c>
      <c r="B5328" s="1232">
        <f>'Revenues 9-14'!D5</f>
        <v>1238634</v>
      </c>
      <c r="D5328" s="14" t="str">
        <f t="shared" si="82"/>
        <v>Error?</v>
      </c>
    </row>
    <row r="5329" spans="1:4" x14ac:dyDescent="0.2">
      <c r="A5329" s="83">
        <v>5268</v>
      </c>
      <c r="D5329" s="14" t="str">
        <f t="shared" si="82"/>
        <v>OK</v>
      </c>
    </row>
    <row r="5330" spans="1:4" x14ac:dyDescent="0.2">
      <c r="A5330" s="55">
        <v>5269</v>
      </c>
      <c r="B5330" s="1232">
        <f>'Revenues 9-14'!D6</f>
        <v>161022</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1399656</v>
      </c>
      <c r="C5334" s="14" t="s">
        <v>672</v>
      </c>
      <c r="D5334" s="14" t="str">
        <f t="shared" si="82"/>
        <v>Error?</v>
      </c>
    </row>
    <row r="5335" spans="1:4" x14ac:dyDescent="0.2">
      <c r="A5335" s="55">
        <v>5274</v>
      </c>
      <c r="B5335" s="1232">
        <f>'Revenues 9-14'!D14</f>
        <v>207</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473062</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473269</v>
      </c>
      <c r="C5339" s="14" t="s">
        <v>672</v>
      </c>
      <c r="D5339" s="14" t="str">
        <f t="shared" si="82"/>
        <v>Error?</v>
      </c>
    </row>
    <row r="5340" spans="1:4" x14ac:dyDescent="0.2">
      <c r="A5340" s="55">
        <v>5279</v>
      </c>
      <c r="B5340" s="1232">
        <f>'Revenues 9-14'!D65</f>
        <v>15539</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15539</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1861</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131750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16166</v>
      </c>
      <c r="D5354" s="14" t="str">
        <f t="shared" si="82"/>
        <v>Error?</v>
      </c>
    </row>
    <row r="5355" spans="1:4" x14ac:dyDescent="0.2">
      <c r="A5355" s="55">
        <v>5294</v>
      </c>
      <c r="B5355" s="1232">
        <f>'Revenues 9-14'!D108</f>
        <v>149777</v>
      </c>
      <c r="C5355" s="14" t="s">
        <v>672</v>
      </c>
      <c r="D5355" s="14" t="str">
        <f t="shared" si="82"/>
        <v>Error?</v>
      </c>
    </row>
    <row r="5356" spans="1:4" x14ac:dyDescent="0.2">
      <c r="A5356" s="55">
        <v>5295</v>
      </c>
      <c r="B5356" s="1232">
        <f>'Revenues 9-14'!D109</f>
        <v>2038241</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2038241</v>
      </c>
      <c r="C5508" s="14" t="s">
        <v>672</v>
      </c>
      <c r="D5508" s="14" t="str">
        <f t="shared" si="85"/>
        <v>Error?</v>
      </c>
    </row>
    <row r="5509" spans="1:4" x14ac:dyDescent="0.2">
      <c r="A5509" s="55">
        <v>5448</v>
      </c>
      <c r="B5509" s="1232">
        <f>'Revenues 9-14'!E5</f>
        <v>1032483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1032483</v>
      </c>
      <c r="C5513" s="14" t="s">
        <v>672</v>
      </c>
      <c r="D5513" s="14" t="str">
        <f t="shared" si="85"/>
        <v>Error?</v>
      </c>
    </row>
    <row r="5514" spans="1:4" x14ac:dyDescent="0.2">
      <c r="A5514" s="55">
        <v>5453</v>
      </c>
      <c r="B5514" s="1232">
        <f>'Revenues 9-14'!E14</f>
        <v>153</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153</v>
      </c>
      <c r="C5518" s="14" t="s">
        <v>672</v>
      </c>
      <c r="D5518" s="14" t="str">
        <f t="shared" si="85"/>
        <v>Error?</v>
      </c>
    </row>
    <row r="5519" spans="1:4" x14ac:dyDescent="0.2">
      <c r="A5519" s="55">
        <v>5458</v>
      </c>
      <c r="B5519" s="1232">
        <f>'Revenues 9-14'!E65</f>
        <v>2051</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2051</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1034687</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1034687</v>
      </c>
      <c r="C5552" s="14" t="s">
        <v>672</v>
      </c>
      <c r="D5552" s="14" t="str">
        <f t="shared" si="85"/>
        <v>Error?</v>
      </c>
    </row>
    <row r="5553" spans="1:4" x14ac:dyDescent="0.2">
      <c r="A5553" s="55">
        <v>5492</v>
      </c>
      <c r="B5553" s="1232">
        <f>'Revenues 9-14'!F5</f>
        <v>594544</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594544</v>
      </c>
      <c r="C5557" s="14" t="s">
        <v>672</v>
      </c>
      <c r="D5557" s="14" t="str">
        <f t="shared" si="85"/>
        <v>Error?</v>
      </c>
    </row>
    <row r="5558" spans="1:4" x14ac:dyDescent="0.2">
      <c r="A5558" s="55">
        <v>5497</v>
      </c>
      <c r="B5558" s="1232">
        <f>'Revenues 9-14'!F14</f>
        <v>88</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88</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47208</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47208</v>
      </c>
      <c r="C5579" s="14" t="s">
        <v>672</v>
      </c>
      <c r="D5579" s="14" t="str">
        <f t="shared" si="86"/>
        <v>Error?</v>
      </c>
    </row>
    <row r="5580" spans="1:4" x14ac:dyDescent="0.2">
      <c r="A5580" s="55">
        <v>5519</v>
      </c>
      <c r="B5580" s="1232">
        <f>'Revenues 9-14'!F65</f>
        <v>9353</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9353</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43774</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89277</v>
      </c>
      <c r="C5587" s="14" t="s">
        <v>672</v>
      </c>
      <c r="D5587" s="14" t="str">
        <f t="shared" si="86"/>
        <v>Error?</v>
      </c>
    </row>
    <row r="5588" spans="1:4" x14ac:dyDescent="0.2">
      <c r="A5588" s="55">
        <v>5527</v>
      </c>
      <c r="B5588" s="1232">
        <f>'Revenues 9-14'!F109</f>
        <v>740470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16464</v>
      </c>
      <c r="D5615" s="14" t="str">
        <f t="shared" si="86"/>
        <v>Error?</v>
      </c>
    </row>
    <row r="5616" spans="1:4" x14ac:dyDescent="0.2">
      <c r="A5616" s="83">
        <v>5555</v>
      </c>
      <c r="D5616" s="14" t="str">
        <f t="shared" si="86"/>
        <v>OK</v>
      </c>
    </row>
    <row r="5617" spans="1:4" x14ac:dyDescent="0.2">
      <c r="A5617" s="55">
        <v>5556</v>
      </c>
      <c r="B5617" s="1232">
        <f>'Revenues 9-14'!F152</f>
        <v>133048</v>
      </c>
      <c r="D5617" s="14" t="str">
        <f t="shared" si="86"/>
        <v>Error?</v>
      </c>
    </row>
    <row r="5618" spans="1:4" x14ac:dyDescent="0.2">
      <c r="A5618" s="55">
        <v>5557</v>
      </c>
      <c r="B5618" s="1232">
        <f>'Revenues 9-14'!F154</f>
        <v>149512</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149512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149512</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889982</v>
      </c>
      <c r="C5720" s="14" t="s">
        <v>672</v>
      </c>
      <c r="D5720" s="14" t="str">
        <f t="shared" si="88"/>
        <v>Error?</v>
      </c>
    </row>
    <row r="5721" spans="1:4" x14ac:dyDescent="0.2">
      <c r="A5721" s="55">
        <v>5660</v>
      </c>
      <c r="B5721" s="1232">
        <f>'Revenues 9-14'!G5</f>
        <v>167045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259637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426682</v>
      </c>
      <c r="C5725" s="14" t="s">
        <v>672</v>
      </c>
      <c r="D5725" s="14" t="str">
        <f t="shared" si="88"/>
        <v>Error?</v>
      </c>
    </row>
    <row r="5726" spans="1:4" x14ac:dyDescent="0.2">
      <c r="A5726" s="55">
        <v>5665</v>
      </c>
      <c r="B5726" s="1232">
        <f>'Revenues 9-14'!G14</f>
        <v>50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151153</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151203</v>
      </c>
      <c r="C5730" s="14" t="s">
        <v>672</v>
      </c>
      <c r="D5730" s="14" t="str">
        <f t="shared" si="88"/>
        <v>Error?</v>
      </c>
    </row>
    <row r="5731" spans="1:4" x14ac:dyDescent="0.2">
      <c r="A5731" s="55">
        <v>5670</v>
      </c>
      <c r="B5731" s="1232">
        <f>'Revenues 9-14'!G65</f>
        <v>6065</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6065</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583950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1715</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1715</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250075</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251790</v>
      </c>
      <c r="C5915" s="14" t="s">
        <v>672</v>
      </c>
      <c r="D5915" s="14" t="str">
        <f t="shared" si="91"/>
        <v>Error?</v>
      </c>
    </row>
    <row r="5916" spans="1:4" x14ac:dyDescent="0.2">
      <c r="A5916" s="55">
        <v>5855</v>
      </c>
      <c r="B5916" s="1232">
        <f>'Revenues 9-14'!I5</f>
        <v>247726</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247726</v>
      </c>
      <c r="C5918" s="14" t="s">
        <v>672</v>
      </c>
      <c r="D5918" s="14" t="str">
        <f t="shared" si="91"/>
        <v>Error?</v>
      </c>
    </row>
    <row r="5919" spans="1:4" x14ac:dyDescent="0.2">
      <c r="A5919" s="55">
        <v>5858</v>
      </c>
      <c r="B5919" s="1232">
        <f>'Revenues 9-14'!I14</f>
        <v>37</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37</v>
      </c>
      <c r="C5923" s="14" t="s">
        <v>672</v>
      </c>
      <c r="D5923" s="14" t="str">
        <f t="shared" si="91"/>
        <v>Error?</v>
      </c>
    </row>
    <row r="5924" spans="1:4" x14ac:dyDescent="0.2">
      <c r="A5924" s="55">
        <v>5863</v>
      </c>
      <c r="B5924" s="1232">
        <f>'Revenues 9-14'!I65</f>
        <v>20616</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20616</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268379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247727</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247727</v>
      </c>
      <c r="C5987" s="14" t="s">
        <v>672</v>
      </c>
      <c r="D5987" s="14" t="str">
        <f t="shared" si="92"/>
        <v>Error?</v>
      </c>
    </row>
    <row r="5988" spans="1:4" x14ac:dyDescent="0.2">
      <c r="A5988" s="55">
        <v>5927</v>
      </c>
      <c r="B5988" s="1232">
        <f>'Revenues 9-14'!K14</f>
        <v>37</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37</v>
      </c>
      <c r="C5992" s="14" t="s">
        <v>672</v>
      </c>
      <c r="D5992" s="14" t="str">
        <f t="shared" si="92"/>
        <v>Error?</v>
      </c>
    </row>
    <row r="5993" spans="1:4" x14ac:dyDescent="0.2">
      <c r="A5993" s="55">
        <v>5932</v>
      </c>
      <c r="B5993" s="1232">
        <f>'Revenues 9-14'!K65</f>
        <v>4972</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4972</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252736</v>
      </c>
      <c r="C6023" s="14" t="s">
        <v>672</v>
      </c>
      <c r="D6023" s="14" t="str">
        <f t="shared" si="93"/>
        <v>Error?</v>
      </c>
    </row>
    <row r="6024" spans="1:5" x14ac:dyDescent="0.2">
      <c r="A6024" s="55">
        <v>5963</v>
      </c>
      <c r="B6024" s="1232">
        <f>'Revenues 9-14'!G109</f>
        <v>583950</v>
      </c>
      <c r="C6024" s="14" t="s">
        <v>672</v>
      </c>
      <c r="D6024" s="14" t="str">
        <f t="shared" si="93"/>
        <v>Error?</v>
      </c>
    </row>
    <row r="6025" spans="1:5" x14ac:dyDescent="0.2">
      <c r="A6025" s="55">
        <v>5964</v>
      </c>
      <c r="B6025" s="1232">
        <f>'Revenues 9-14'!H109</f>
        <v>251790</v>
      </c>
      <c r="C6025" s="14" t="s">
        <v>672</v>
      </c>
      <c r="D6025" s="14" t="str">
        <f t="shared" si="93"/>
        <v>Error?</v>
      </c>
    </row>
    <row r="6026" spans="1:5" x14ac:dyDescent="0.2">
      <c r="A6026" s="55">
        <v>5965</v>
      </c>
      <c r="B6026" s="1232">
        <f>'Revenues 9-14'!I109</f>
        <v>268379</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252736</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163172</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64689</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1422.48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1500773</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1500773</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1500773</v>
      </c>
      <c r="D6216" s="14" t="str">
        <f t="shared" si="96"/>
        <v>Error?</v>
      </c>
      <c r="E6216" s="14" t="s">
        <v>209</v>
      </c>
    </row>
    <row r="6217" spans="1:5" x14ac:dyDescent="0.2">
      <c r="A6217">
        <v>6156</v>
      </c>
      <c r="B6217" s="1232">
        <f>'Assets-Liab 5-6'!J4</f>
        <v>1500773</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720016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720016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720016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699463</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699463</v>
      </c>
      <c r="D6229" s="14" t="str">
        <f t="shared" si="96"/>
        <v>Error?</v>
      </c>
      <c r="E6229" s="14" t="s">
        <v>209</v>
      </c>
    </row>
    <row r="6230" spans="1:5" x14ac:dyDescent="0.2">
      <c r="A6230">
        <v>6169</v>
      </c>
      <c r="B6230" s="1232">
        <f>'Acct Summary 7-8'!J20</f>
        <v>20553</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20553</v>
      </c>
      <c r="D6263" s="14" t="str">
        <f t="shared" si="96"/>
        <v>Error?</v>
      </c>
      <c r="E6263" s="14" t="s">
        <v>209</v>
      </c>
    </row>
    <row r="6264" spans="1:5" x14ac:dyDescent="0.2">
      <c r="A6264">
        <v>6203</v>
      </c>
      <c r="B6264" s="1232">
        <f>'Acct Summary 7-8'!J79</f>
        <v>1480220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1500773</v>
      </c>
      <c r="D6266" s="14" t="str">
        <f t="shared" si="96"/>
        <v>Error?</v>
      </c>
      <c r="E6266" s="14" t="s">
        <v>209</v>
      </c>
    </row>
    <row r="6267" spans="1:5" x14ac:dyDescent="0.2">
      <c r="A6267">
        <v>6206</v>
      </c>
      <c r="B6267" s="1232">
        <f>'Acct Summary 7-8'!C82</f>
        <v>-335994</v>
      </c>
      <c r="D6267" s="14" t="str">
        <f t="shared" si="96"/>
        <v>Error?</v>
      </c>
      <c r="E6267" s="14" t="s">
        <v>209</v>
      </c>
    </row>
    <row r="6268" spans="1:5" x14ac:dyDescent="0.2">
      <c r="A6268">
        <v>6207</v>
      </c>
      <c r="B6268" s="1232">
        <f>'Acct Summary 7-8'!D82</f>
        <v>284918</v>
      </c>
      <c r="D6268" s="14" t="str">
        <f t="shared" si="96"/>
        <v>Error?</v>
      </c>
      <c r="E6268" s="14" t="s">
        <v>209</v>
      </c>
    </row>
    <row r="6269" spans="1:5" x14ac:dyDescent="0.2">
      <c r="A6269">
        <v>6208</v>
      </c>
      <c r="B6269" s="1232">
        <f>'Acct Summary 7-8'!E82</f>
        <v>-45428</v>
      </c>
      <c r="D6269" s="14" t="str">
        <f t="shared" si="96"/>
        <v>Error?</v>
      </c>
      <c r="E6269" s="14" t="s">
        <v>209</v>
      </c>
    </row>
    <row r="6270" spans="1:5" x14ac:dyDescent="0.2">
      <c r="A6270">
        <v>6209</v>
      </c>
      <c r="B6270" s="1232">
        <f>'Acct Summary 7-8'!F82</f>
        <v>112263</v>
      </c>
      <c r="D6270" s="14" t="str">
        <f t="shared" si="96"/>
        <v>Error?</v>
      </c>
      <c r="E6270" s="14" t="s">
        <v>209</v>
      </c>
    </row>
    <row r="6271" spans="1:5" x14ac:dyDescent="0.2">
      <c r="A6271">
        <v>6210</v>
      </c>
      <c r="B6271" s="1232">
        <f>'Acct Summary 7-8'!G82</f>
        <v>-81371</v>
      </c>
      <c r="D6271" s="14" t="str">
        <f t="shared" ref="D6271:D6334" si="97">IF(ISBLANK(B6271),"OK",IF(A6271-B6271=0,"OK","Error?"))</f>
        <v>Error?</v>
      </c>
      <c r="E6271" s="14" t="s">
        <v>209</v>
      </c>
    </row>
    <row r="6272" spans="1:5" x14ac:dyDescent="0.2">
      <c r="A6272">
        <v>6211</v>
      </c>
      <c r="B6272" s="1232">
        <f>'Acct Summary 7-8'!H82</f>
        <v>1636152</v>
      </c>
      <c r="D6272" s="14" t="str">
        <f t="shared" si="97"/>
        <v>Error?</v>
      </c>
      <c r="E6272" s="14" t="s">
        <v>209</v>
      </c>
    </row>
    <row r="6273" spans="1:5" x14ac:dyDescent="0.2">
      <c r="A6273">
        <v>6212</v>
      </c>
      <c r="B6273" s="1232">
        <f>'Acct Summary 7-8'!I82</f>
        <v>-731621</v>
      </c>
      <c r="D6273" s="14" t="str">
        <f t="shared" si="97"/>
        <v>Error?</v>
      </c>
      <c r="E6273" s="14" t="s">
        <v>209</v>
      </c>
    </row>
    <row r="6274" spans="1:5" x14ac:dyDescent="0.2">
      <c r="A6274">
        <v>6213</v>
      </c>
      <c r="B6274" s="1232">
        <f>'Acct Summary 7-8'!J82</f>
        <v>20553</v>
      </c>
      <c r="D6274" s="14" t="str">
        <f t="shared" si="97"/>
        <v>Error?</v>
      </c>
      <c r="E6274" s="14" t="s">
        <v>209</v>
      </c>
    </row>
    <row r="6275" spans="1:5" x14ac:dyDescent="0.2">
      <c r="A6275">
        <v>6214</v>
      </c>
      <c r="B6275" s="1232">
        <f>'Acct Summary 7-8'!K82</f>
        <v>636198</v>
      </c>
      <c r="D6275" s="14" t="str">
        <f t="shared" si="97"/>
        <v>Error?</v>
      </c>
      <c r="E6275" s="14" t="s">
        <v>209</v>
      </c>
    </row>
    <row r="6276" spans="1:5" x14ac:dyDescent="0.2">
      <c r="A6276">
        <v>6215</v>
      </c>
      <c r="B6276" s="1232">
        <f>'Acct Summary 7-8'!C83</f>
        <v>-7.1273929694649393E-2</v>
      </c>
      <c r="D6276" s="14" t="str">
        <f t="shared" si="97"/>
        <v>Error?</v>
      </c>
      <c r="E6276" s="14" t="s">
        <v>209</v>
      </c>
    </row>
    <row r="6277" spans="1:5" x14ac:dyDescent="0.2">
      <c r="A6277">
        <v>6216</v>
      </c>
      <c r="B6277" s="1232">
        <f>'Acct Summary 7-8'!D83</f>
        <v>8.7133151779174689E-2</v>
      </c>
      <c r="D6277" s="14" t="str">
        <f t="shared" si="97"/>
        <v>Error?</v>
      </c>
      <c r="E6277" s="14" t="s">
        <v>209</v>
      </c>
    </row>
    <row r="6278" spans="1:5" x14ac:dyDescent="0.2">
      <c r="A6278">
        <v>6217</v>
      </c>
      <c r="B6278" s="1232">
        <f>'Acct Summary 7-8'!E83</f>
        <v>-9.5485118547166639E-2</v>
      </c>
      <c r="D6278" s="14" t="str">
        <f t="shared" si="97"/>
        <v>Error?</v>
      </c>
      <c r="E6278" s="14" t="s">
        <v>209</v>
      </c>
    </row>
    <row r="6279" spans="1:5" x14ac:dyDescent="0.2">
      <c r="A6279">
        <v>6218</v>
      </c>
      <c r="B6279" s="1232">
        <f>'Acct Summary 7-8'!F83</f>
        <v>5.9246722280890354E-2</v>
      </c>
      <c r="D6279" s="14" t="str">
        <f t="shared" si="97"/>
        <v>Error?</v>
      </c>
      <c r="E6279" s="14" t="s">
        <v>209</v>
      </c>
    </row>
    <row r="6280" spans="1:5" x14ac:dyDescent="0.2">
      <c r="A6280">
        <v>6219</v>
      </c>
      <c r="B6280" s="1232">
        <f>'Acct Summary 7-8'!G83</f>
        <v>-6.6375998238043576E-2</v>
      </c>
      <c r="D6280" s="14" t="str">
        <f t="shared" si="97"/>
        <v>Error?</v>
      </c>
      <c r="E6280" s="14" t="s">
        <v>209</v>
      </c>
    </row>
    <row r="6281" spans="1:5" x14ac:dyDescent="0.2">
      <c r="A6281">
        <v>6220</v>
      </c>
      <c r="B6281" s="1232">
        <f>'Acct Summary 7-8'!H83</f>
        <v>0.73645008223528741</v>
      </c>
      <c r="D6281" s="14" t="str">
        <f t="shared" si="97"/>
        <v>Error?</v>
      </c>
      <c r="E6281" s="14" t="s">
        <v>209</v>
      </c>
    </row>
    <row r="6282" spans="1:5" x14ac:dyDescent="0.2">
      <c r="A6282">
        <v>6221</v>
      </c>
      <c r="B6282" s="1232">
        <f>'Acct Summary 7-8'!I83</f>
        <v>-0.2681359479136316</v>
      </c>
      <c r="D6282" s="14" t="str">
        <f t="shared" si="97"/>
        <v>Error?</v>
      </c>
      <c r="E6282" s="14" t="s">
        <v>209</v>
      </c>
    </row>
    <row r="6283" spans="1:5" x14ac:dyDescent="0.2">
      <c r="A6283">
        <v>6222</v>
      </c>
      <c r="B6283" s="1232">
        <f>'Acct Summary 7-8'!J83</f>
        <v>1.3694942539611253E-2</v>
      </c>
      <c r="D6283" s="14" t="str">
        <f t="shared" si="97"/>
        <v>Error?</v>
      </c>
      <c r="E6283" s="14" t="s">
        <v>209</v>
      </c>
    </row>
    <row r="6284" spans="1:5" x14ac:dyDescent="0.2">
      <c r="A6284">
        <v>6223</v>
      </c>
      <c r="B6284" s="1232">
        <f>'Acct Summary 7-8'!K83</f>
        <v>0.49322033109902735</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712504</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712504</v>
      </c>
      <c r="D6301" s="14" t="str">
        <f t="shared" si="97"/>
        <v>Error?</v>
      </c>
      <c r="E6301" s="14" t="s">
        <v>209</v>
      </c>
    </row>
    <row r="6302" spans="1:5" x14ac:dyDescent="0.2">
      <c r="A6302">
        <v>6241</v>
      </c>
      <c r="B6302" s="1232">
        <f>'Revenues 9-14'!J14</f>
        <v>105</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105</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7407</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7407</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213786</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201902</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15180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720016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191873</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27612</v>
      </c>
      <c r="D6878" s="14" t="str">
        <f t="shared" si="106"/>
        <v>Error?</v>
      </c>
    </row>
    <row r="6879" spans="1:4" x14ac:dyDescent="0.2">
      <c r="A6879">
        <v>6818</v>
      </c>
      <c r="B6879" s="1232">
        <f>'Expenditures 15-22'!K21</f>
        <v>27612</v>
      </c>
      <c r="D6879" s="14" t="str">
        <f t="shared" si="106"/>
        <v>Error?</v>
      </c>
    </row>
    <row r="6880" spans="1:4" x14ac:dyDescent="0.2">
      <c r="A6880">
        <v>6819</v>
      </c>
      <c r="B6880" s="1232">
        <f>'Expenditures 15-22'!H22</f>
        <v>84455</v>
      </c>
      <c r="D6880" s="14" t="str">
        <f t="shared" si="106"/>
        <v>Error?</v>
      </c>
    </row>
    <row r="6881" spans="1:4" x14ac:dyDescent="0.2">
      <c r="A6881">
        <v>6820</v>
      </c>
      <c r="B6881" s="1232">
        <f>'Expenditures 15-22'!K22</f>
        <v>84455</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472915</v>
      </c>
      <c r="D6983" s="14" t="str">
        <f t="shared" si="108"/>
        <v>Error?</v>
      </c>
    </row>
    <row r="6984" spans="1:4" x14ac:dyDescent="0.2">
      <c r="A6984">
        <v>6923</v>
      </c>
      <c r="B6984" s="1232">
        <f>'Expenditures 15-22'!K86</f>
        <v>472915</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755725</v>
      </c>
      <c r="D6987" s="14" t="str">
        <f t="shared" si="108"/>
        <v>Error?</v>
      </c>
    </row>
    <row r="6988" spans="1:4" x14ac:dyDescent="0.2">
      <c r="A6988">
        <v>6927</v>
      </c>
      <c r="B6988" s="1232">
        <f>'Expenditures 15-22'!K88</f>
        <v>755725</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1228640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699463</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720016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1960</v>
      </c>
      <c r="D7079" s="14" t="str">
        <f t="shared" si="109"/>
        <v>Error?</v>
      </c>
    </row>
    <row r="7080" spans="1:4" x14ac:dyDescent="0.2">
      <c r="A7080">
        <v>7019</v>
      </c>
      <c r="B7080" s="1232">
        <f>'Expenditures 15-22'!K220</f>
        <v>1960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2831</v>
      </c>
      <c r="D7089" s="14" t="str">
        <f t="shared" si="109"/>
        <v>Error?</v>
      </c>
    </row>
    <row r="7090" spans="1:4" x14ac:dyDescent="0.2">
      <c r="A7090">
        <v>7029</v>
      </c>
      <c r="B7090" s="1232">
        <f>'Expenditures 15-22'!K246</f>
        <v>2831</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33155</v>
      </c>
      <c r="D7093" s="14" t="str">
        <f t="shared" si="109"/>
        <v>Error?</v>
      </c>
    </row>
    <row r="7094" spans="1:4" x14ac:dyDescent="0.2">
      <c r="A7094">
        <v>7033</v>
      </c>
      <c r="B7094" s="1232">
        <f>'Expenditures 15-22'!K248</f>
        <v>33155</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111406</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111406</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3363</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3363</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41333</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41333</v>
      </c>
      <c r="D7153" s="14" t="str">
        <f t="shared" si="110"/>
        <v>Error?</v>
      </c>
    </row>
    <row r="7154" spans="1:4" x14ac:dyDescent="0.2">
      <c r="A7154">
        <v>7093</v>
      </c>
      <c r="B7154" s="1232">
        <f>'Expenditures 15-22'!C316</f>
        <v>48171</v>
      </c>
      <c r="D7154" s="14" t="str">
        <f t="shared" si="110"/>
        <v>Error?</v>
      </c>
    </row>
    <row r="7155" spans="1:4" x14ac:dyDescent="0.2">
      <c r="A7155">
        <v>7094</v>
      </c>
      <c r="B7155" s="1232">
        <f>'Expenditures 15-22'!D316</f>
        <v>10556</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58727</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234024</v>
      </c>
      <c r="D7172" s="14" t="str">
        <f t="shared" si="111"/>
        <v>Error?</v>
      </c>
    </row>
    <row r="7173" spans="1:4" x14ac:dyDescent="0.2">
      <c r="A7173">
        <v>7112</v>
      </c>
      <c r="B7173" s="1232">
        <f>'Expenditures 15-22'!D318</f>
        <v>53002</v>
      </c>
      <c r="D7173" s="14" t="str">
        <f t="shared" si="111"/>
        <v>Error?</v>
      </c>
    </row>
    <row r="7174" spans="1:4" x14ac:dyDescent="0.2">
      <c r="A7174">
        <v>7113</v>
      </c>
      <c r="B7174" s="1232">
        <f>'Expenditures 15-22'!E318</f>
        <v>136500</v>
      </c>
      <c r="D7174" s="14" t="str">
        <f t="shared" si="111"/>
        <v>Error?</v>
      </c>
    </row>
    <row r="7175" spans="1:4" x14ac:dyDescent="0.2">
      <c r="A7175">
        <v>7114</v>
      </c>
      <c r="B7175" s="1232">
        <f>'Expenditures 15-22'!F318</f>
        <v>6010</v>
      </c>
      <c r="D7175" s="14" t="str">
        <f t="shared" si="111"/>
        <v>Error?</v>
      </c>
    </row>
    <row r="7176" spans="1:4" x14ac:dyDescent="0.2">
      <c r="A7176">
        <v>7115</v>
      </c>
      <c r="B7176" s="1232">
        <f>'Expenditures 15-22'!G318</f>
        <v>7435</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436971</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8565</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8565</v>
      </c>
      <c r="D7198" s="14" t="str">
        <f t="shared" si="111"/>
        <v>Error?</v>
      </c>
    </row>
    <row r="7199" spans="1:4" x14ac:dyDescent="0.2">
      <c r="A7199">
        <v>7138</v>
      </c>
      <c r="B7199" s="1232">
        <f>'Expenditures 15-22'!C323</f>
        <v>282195</v>
      </c>
      <c r="D7199" s="14" t="str">
        <f t="shared" si="111"/>
        <v>Error?</v>
      </c>
    </row>
    <row r="7200" spans="1:4" x14ac:dyDescent="0.2">
      <c r="A7200">
        <v>7139</v>
      </c>
      <c r="B7200" s="1232">
        <f>'Expenditures 15-22'!D323</f>
        <v>63558</v>
      </c>
      <c r="D7200" s="14" t="str">
        <f t="shared" si="111"/>
        <v>Error?</v>
      </c>
    </row>
    <row r="7201" spans="1:4" x14ac:dyDescent="0.2">
      <c r="A7201">
        <v>7140</v>
      </c>
      <c r="B7201" s="1232">
        <f>'Expenditures 15-22'!E323</f>
        <v>340265</v>
      </c>
      <c r="D7201" s="14" t="str">
        <f t="shared" si="111"/>
        <v>Error?</v>
      </c>
    </row>
    <row r="7202" spans="1:4" x14ac:dyDescent="0.2">
      <c r="A7202">
        <v>7141</v>
      </c>
      <c r="B7202" s="1232">
        <f>'Expenditures 15-22'!F323</f>
        <v>6010</v>
      </c>
      <c r="D7202" s="14" t="str">
        <f t="shared" si="111"/>
        <v>Error?</v>
      </c>
    </row>
    <row r="7203" spans="1:4" x14ac:dyDescent="0.2">
      <c r="A7203">
        <v>7142</v>
      </c>
      <c r="B7203" s="1232">
        <f>'Expenditures 15-22'!G323</f>
        <v>7435</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699463</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282195</v>
      </c>
      <c r="D7216" s="14" t="str">
        <f t="shared" si="111"/>
        <v>Error?</v>
      </c>
    </row>
    <row r="7217" spans="1:4" x14ac:dyDescent="0.2">
      <c r="A7217">
        <v>7156</v>
      </c>
      <c r="B7217" s="1232">
        <f>'Expenditures 15-22'!D331</f>
        <v>63558</v>
      </c>
      <c r="D7217" s="14" t="str">
        <f t="shared" si="111"/>
        <v>Error?</v>
      </c>
    </row>
    <row r="7218" spans="1:4" x14ac:dyDescent="0.2">
      <c r="A7218">
        <v>7157</v>
      </c>
      <c r="B7218" s="1232">
        <f>'Expenditures 15-22'!E331</f>
        <v>340265</v>
      </c>
      <c r="D7218" s="14" t="str">
        <f t="shared" si="111"/>
        <v>Error?</v>
      </c>
    </row>
    <row r="7219" spans="1:4" x14ac:dyDescent="0.2">
      <c r="A7219">
        <v>7158</v>
      </c>
      <c r="B7219" s="1232">
        <f>'Expenditures 15-22'!F331</f>
        <v>6010</v>
      </c>
      <c r="D7219" s="14" t="str">
        <f t="shared" si="111"/>
        <v>Error?</v>
      </c>
    </row>
    <row r="7220" spans="1:4" x14ac:dyDescent="0.2">
      <c r="A7220">
        <v>7159</v>
      </c>
      <c r="B7220" s="1232">
        <f>'Expenditures 15-22'!G331</f>
        <v>7435</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699463</v>
      </c>
      <c r="D7224" s="14" t="str">
        <f t="shared" si="111"/>
        <v>Error?</v>
      </c>
    </row>
    <row r="7225" spans="1:4" x14ac:dyDescent="0.2">
      <c r="A7225">
        <v>7164</v>
      </c>
      <c r="B7225" s="1232">
        <f>'Expenditures 15-22'!K332</f>
        <v>20553</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145820</v>
      </c>
      <c r="D7263" s="14" t="str">
        <f t="shared" si="112"/>
        <v>Error?</v>
      </c>
    </row>
    <row r="7264" spans="1:4" x14ac:dyDescent="0.2">
      <c r="A7264">
        <f t="shared" si="113"/>
        <v>7203</v>
      </c>
      <c r="B7264" s="1232">
        <f>'Expenditures 15-22'!D17</f>
        <v>25143</v>
      </c>
      <c r="D7264" s="14" t="str">
        <f t="shared" si="112"/>
        <v>Error?</v>
      </c>
    </row>
    <row r="7265" spans="1:5" x14ac:dyDescent="0.2">
      <c r="A7265">
        <f t="shared" si="113"/>
        <v>7204</v>
      </c>
      <c r="B7265" s="1232">
        <f>'Expenditures 15-22'!E17</f>
        <v>18190</v>
      </c>
      <c r="D7265" s="14" t="str">
        <f t="shared" si="112"/>
        <v>Error?</v>
      </c>
    </row>
    <row r="7266" spans="1:5" x14ac:dyDescent="0.2">
      <c r="A7266">
        <f t="shared" si="113"/>
        <v>7205</v>
      </c>
      <c r="B7266" s="1232">
        <f>'Expenditures 15-22'!F17</f>
        <v>2720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2021</v>
      </c>
      <c r="D7615" s="14" t="str">
        <f t="shared" ref="D7615:D7678" si="124">IF(ISBLANK(B7615),"OK",IF(A7615-B7615=0,"OK","Error?"))</f>
        <v>Error?</v>
      </c>
      <c r="E7615" s="14" t="s">
        <v>20</v>
      </c>
    </row>
    <row r="7616" spans="1:5" x14ac:dyDescent="0.2">
      <c r="A7616">
        <f t="shared" si="123"/>
        <v>7555</v>
      </c>
      <c r="B7616" s="1232">
        <f>'Cap Outlay Deprec 27'!D14</f>
        <v>7435</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9456</v>
      </c>
      <c r="D7618" s="14" t="str">
        <f t="shared" si="124"/>
        <v>Error?</v>
      </c>
      <c r="E7618" s="14" t="s">
        <v>20</v>
      </c>
    </row>
    <row r="7619" spans="1:5" x14ac:dyDescent="0.2">
      <c r="A7619">
        <f t="shared" si="123"/>
        <v>7558</v>
      </c>
      <c r="B7619" s="1232">
        <f>'Cap Outlay Deprec 27'!H14</f>
        <v>2021</v>
      </c>
      <c r="D7619" s="14" t="str">
        <f t="shared" si="124"/>
        <v>Error?</v>
      </c>
      <c r="E7619" s="14" t="s">
        <v>20</v>
      </c>
    </row>
    <row r="7620" spans="1:5" x14ac:dyDescent="0.2">
      <c r="A7620">
        <f t="shared" si="123"/>
        <v>7559</v>
      </c>
      <c r="B7620" s="1232">
        <f>'Cap Outlay Deprec 27'!I14</f>
        <v>2478</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4499</v>
      </c>
      <c r="D7622" s="14" t="str">
        <f t="shared" si="124"/>
        <v>Error?</v>
      </c>
      <c r="E7622" s="14" t="s">
        <v>20</v>
      </c>
    </row>
    <row r="7623" spans="1:5" x14ac:dyDescent="0.2">
      <c r="A7623">
        <f t="shared" si="123"/>
        <v>7562</v>
      </c>
      <c r="B7623" s="1232">
        <f>'Cap Outlay Deprec 27'!L14</f>
        <v>4957</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1023578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31309</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31309</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7789</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7789</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15180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79107</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94287</v>
      </c>
      <c r="D7719" s="14" t="str">
        <f t="shared" si="126"/>
        <v>Error?</v>
      </c>
      <c r="E7719" s="14" t="s">
        <v>988</v>
      </c>
    </row>
    <row r="7720" spans="1:6" x14ac:dyDescent="0.2">
      <c r="A7720">
        <v>7659</v>
      </c>
      <c r="B7720" s="1232">
        <f>'Rest Tax Levies-Tort Im 26'!H14</f>
        <v>99091</v>
      </c>
      <c r="D7720" s="14" t="str">
        <f t="shared" si="126"/>
        <v>Error?</v>
      </c>
      <c r="E7720" s="14" t="s">
        <v>988</v>
      </c>
    </row>
    <row r="7721" spans="1:6" x14ac:dyDescent="0.2">
      <c r="A7721">
        <v>7660</v>
      </c>
      <c r="B7721" s="1232">
        <f>'Rest Tax Levies-Tort Im 26'!K14</f>
        <v>94287</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48173</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1000000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2000000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2016-09-30T00:30:22Z</cp:lastPrinted>
  <dcterms:created xsi:type="dcterms:W3CDTF">2003-10-29T19:06:34Z</dcterms:created>
  <dcterms:modified xsi:type="dcterms:W3CDTF">2016-11-16T14:09:02Z</dcterms:modified>
</cp:coreProperties>
</file>